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228"/>
  <workbookPr defaultThemeVersion="166925"/>
  <mc:AlternateContent xmlns:mc="http://schemas.openxmlformats.org/markup-compatibility/2006">
    <mc:Choice Requires="x15">
      <x15ac:absPath xmlns:x15ac="http://schemas.microsoft.com/office/spreadsheetml/2010/11/ac" url="https://inkoopmeestersnl.sharepoint.com/sites/DASmakkelijk/Gedeelde documenten/OIG/T7168 Schoonmaak/Marenland_Noordkwartier/Netwerkschool Zandplaat/"/>
    </mc:Choice>
  </mc:AlternateContent>
  <xr:revisionPtr revIDLastSave="20" documentId="14_{AE3E14C4-9D26-D047-A3B7-1C29D8297243}" xr6:coauthVersionLast="47" xr6:coauthVersionMax="47" xr10:uidLastSave="{F3D96374-7F95-463E-B5C9-87B579E9E172}"/>
  <bookViews>
    <workbookView xWindow="27705" yWindow="2790" windowWidth="15315" windowHeight="12735" activeTab="2" xr2:uid="{00000000-000D-0000-FFFF-FFFF00000000}"/>
  </bookViews>
  <sheets>
    <sheet name="Ruimtestaat" sheetId="2" r:id="rId1"/>
    <sheet name="Glasstaat" sheetId="3" r:id="rId2"/>
    <sheet name="Werkprogramma" sheetId="1" r:id="rId3"/>
    <sheet name="Kostenoverzicht" sheetId="4" r:id="rId4"/>
    <sheet name="Personeelsovername" sheetId="6" r:id="rId5"/>
    <sheet name="Contactgegevens leverancier" sheetId="10" r:id="rId6"/>
  </sheets>
  <definedNames>
    <definedName name="_xlnm.Print_Area" localSheetId="1">Glasstaat!$A$1:$Q$57</definedName>
    <definedName name="_xlnm.Print_Area" localSheetId="4">Personeelsovername!$A$1:$M$27</definedName>
    <definedName name="_xlnm.Print_Area" localSheetId="0">Ruimtestaat!$A$1:$K$45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6" l="1"/>
  <c r="C14" i="4"/>
  <c r="D14" i="4" s="1"/>
  <c r="B60" i="1"/>
  <c r="H24" i="6" l="1"/>
  <c r="H23" i="6"/>
  <c r="H22" i="6"/>
  <c r="H21" i="6"/>
  <c r="H20" i="6"/>
  <c r="H19" i="6"/>
  <c r="H18" i="6"/>
  <c r="H17" i="6"/>
  <c r="H16" i="6"/>
  <c r="H15" i="6"/>
  <c r="H14" i="6"/>
  <c r="H13" i="6"/>
  <c r="H12" i="6"/>
  <c r="H11" i="6"/>
  <c r="H25" i="6"/>
  <c r="H10" i="6"/>
  <c r="H9" i="6"/>
  <c r="L16" i="3" l="1"/>
  <c r="L15" i="3"/>
  <c r="K16" i="3"/>
  <c r="K15" i="3"/>
  <c r="N12" i="2" l="1"/>
  <c r="N13" i="2" l="1"/>
  <c r="N14" i="2"/>
  <c r="N16" i="2"/>
  <c r="N17" i="2"/>
  <c r="N19" i="2"/>
  <c r="N21" i="2"/>
  <c r="N22" i="2"/>
  <c r="N23" i="2"/>
  <c r="N24" i="2"/>
  <c r="N25" i="2"/>
  <c r="N26" i="2"/>
  <c r="N27" i="2"/>
  <c r="N31" i="2"/>
  <c r="C8" i="4" l="1"/>
  <c r="C6" i="4"/>
  <c r="C5" i="4"/>
  <c r="C4" i="4"/>
  <c r="U34" i="2"/>
  <c r="R34" i="2" s="1"/>
  <c r="C13" i="4" s="1"/>
  <c r="D13" i="4" s="1"/>
  <c r="O11" i="2"/>
  <c r="H33" i="2"/>
  <c r="N11" i="2"/>
  <c r="P11" i="2"/>
  <c r="O12" i="2"/>
  <c r="P12" i="2"/>
  <c r="D8" i="3"/>
  <c r="D6" i="3"/>
  <c r="D5" i="3"/>
  <c r="D4" i="3"/>
  <c r="M16" i="3"/>
  <c r="N16" i="3" s="1"/>
  <c r="M15" i="3"/>
  <c r="N15" i="3" s="1"/>
  <c r="O13" i="2"/>
  <c r="O14" i="2"/>
  <c r="O16" i="2"/>
  <c r="O17" i="2"/>
  <c r="O19" i="2"/>
  <c r="O21" i="2"/>
  <c r="O22" i="2"/>
  <c r="O23" i="2"/>
  <c r="O24" i="2"/>
  <c r="O25" i="2"/>
  <c r="O26" i="2"/>
  <c r="O27" i="2"/>
  <c r="O31" i="2"/>
  <c r="P13" i="2"/>
  <c r="P14" i="2"/>
  <c r="P16" i="2"/>
  <c r="P17" i="2"/>
  <c r="P19" i="2"/>
  <c r="P21" i="2"/>
  <c r="P22" i="2"/>
  <c r="P23" i="2"/>
  <c r="P24" i="2"/>
  <c r="P25" i="2"/>
  <c r="P26" i="2"/>
  <c r="P27" i="2"/>
  <c r="P31" i="2"/>
  <c r="L46" i="3"/>
  <c r="K46" i="3"/>
  <c r="Q21" i="2" l="1"/>
  <c r="Q13" i="2"/>
  <c r="Q17" i="2"/>
  <c r="Q14" i="2"/>
  <c r="Q27" i="2"/>
  <c r="Q19" i="2"/>
  <c r="Q26" i="2"/>
  <c r="Q25" i="2"/>
  <c r="Q31" i="2"/>
  <c r="Q23" i="2"/>
  <c r="Q22" i="2"/>
  <c r="M46" i="3"/>
  <c r="Q24" i="2"/>
  <c r="Q16" i="2"/>
  <c r="N46" i="3"/>
  <c r="C12" i="4" s="1"/>
  <c r="Q12" i="2"/>
  <c r="Q11" i="2"/>
  <c r="Q34" i="2" l="1"/>
  <c r="M34" i="2" s="1"/>
  <c r="C11" i="4" s="1"/>
  <c r="D11" i="4" s="1"/>
  <c r="D16" i="4" s="1"/>
  <c r="D12" i="4"/>
  <c r="C16" i="4" l="1"/>
</calcChain>
</file>

<file path=xl/sharedStrings.xml><?xml version="1.0" encoding="utf-8"?>
<sst xmlns="http://schemas.openxmlformats.org/spreadsheetml/2006/main" count="412" uniqueCount="269">
  <si>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</si>
  <si>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</si>
  <si>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</si>
  <si>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</si>
  <si>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</si>
  <si>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</si>
  <si>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</si>
  <si>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</si>
  <si>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</si>
  <si>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</si>
  <si>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</si>
  <si>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</si>
  <si>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</si>
  <si>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</si>
  <si>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</si>
  <si>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</si>
  <si>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</si>
  <si>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</si>
  <si>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</si>
  <si>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</si>
  <si>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</si>
  <si>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</si>
  <si>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</si>
  <si>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sprayend reinigen incl. in- en uitruimen per vierkante meter</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</si>
  <si>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</si>
  <si>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</si>
  <si>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</si>
  <si>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</si>
  <si>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</si>
  <si>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</si>
  <si>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</si>
  <si>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</si>
  <si>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</si>
  <si>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</si>
  <si>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</si>
  <si>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</si>
  <si>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</si>
  <si>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</si>
  <si>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</si>
  <si>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</si>
  <si>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</si>
  <si>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</si>
  <si>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</si>
  <si>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</si>
  <si>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</si>
  <si>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</si>
  <si>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</si>
  <si>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</si>
  <si>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</si>
  <si>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</si>
  <si>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</si>
  <si>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</si>
  <si>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</si>
  <si>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</si>
  <si>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</si>
  <si>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</si>
  <si>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</si>
  <si>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</si>
  <si>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</si>
  <si>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</si>
  <si>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</si>
  <si>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</si>
  <si>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</si>
  <si>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</si>
  <si>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</si>
  <si>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</si>
  <si>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toiletten 5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</si>
  <si>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</si>
  <si>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</si>
  <si>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</si>
  <si>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</si>
  <si>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</si>
  <si>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</si>
  <si>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</si>
  <si>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</si>
  <si>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</si>
  <si>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</si>
  <si>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</si>
  <si>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</si>
  <si>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</si>
  <si>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</si>
  <si>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</si>
  <si>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</si>
  <si>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</si>
  <si>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</si>
  <si>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</si>
  <si>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</si>
  <si>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</si>
  <si>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</si>
  <si>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</si>
  <si>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</si>
  <si>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</si>
  <si>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</si>
  <si>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</si>
  <si>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</si>
  <si>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</si>
  <si>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</si>
  <si>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</si>
  <si>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</si>
  <si>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</si>
  <si>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</si>
  <si>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</si>
  <si>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</si>
  <si>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</si>
  <si>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</si>
  <si>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</si>
  <si>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</si>
  <si>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</si>
  <si>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</si>
  <si>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</si>
  <si>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</si>
  <si>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</si>
  <si>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</si>
  <si>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</si>
  <si>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</si>
  <si>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</si>
  <si>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</si>
  <si>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</si>
  <si>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</si>
  <si>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</si>
  <si>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</si>
  <si>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</si>
  <si>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</si>
  <si>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</si>
  <si>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</si>
  <si>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</si>
  <si>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</si>
  <si>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</si>
  <si>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</si>
  <si>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</si>
  <si>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</si>
  <si>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</si>
  <si>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</si>
  <si>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</si>
  <si>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</si>
  <si>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</si>
  <si>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</si>
  <si>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</si>
  <si>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</si>
  <si>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</si>
  <si>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</si>
  <si>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</si>
  <si>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</si>
  <si>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</si>
  <si>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</si>
  <si>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</si>
  <si>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</si>
  <si>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</si>
  <si>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</si>
  <si>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</si>
  <si>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</si>
  <si>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</si>
  <si>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</si>
  <si>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</si>
  <si>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</si>
  <si>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</si>
  <si>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</si>
  <si>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</si>
  <si>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</si>
  <si>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</si>
  <si>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</si>
  <si>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</si>
  <si>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</si>
  <si>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12: twaalf maal per jaar/maandelijks</t>
  </si>
  <si>
    <t>4: vier maal per jaar</t>
  </si>
  <si>
    <t>3: drie maal per jaar</t>
  </si>
  <si>
    <t>1: eenmaal per jaar</t>
  </si>
  <si>
    <t>Prestatie in vierkante meter per uur</t>
  </si>
  <si>
    <t>strippen en conserveren incl. in- en uitruimen per vierkante meter</t>
  </si>
  <si>
    <t>Strippen, conserveren en reinigen incl. in- en uitruimen per vierkante meter</t>
  </si>
  <si>
    <t>uurtarief schoonmaak loongroep 1 peil 2020</t>
  </si>
  <si>
    <t>tarief glasbewassing per vierkante meter enkelzijdig binnen / buiten en separatieglas</t>
  </si>
  <si>
    <t>Kostenoverzicht</t>
  </si>
  <si>
    <t>Exclusief btw</t>
  </si>
  <si>
    <t>Inclusief btw</t>
  </si>
  <si>
    <t>Werkprogramma obv ruimtestaat</t>
  </si>
  <si>
    <t>Totaal</t>
  </si>
  <si>
    <t>Naam locatie</t>
  </si>
  <si>
    <t>M/V</t>
  </si>
  <si>
    <t>Geb.jaar</t>
  </si>
  <si>
    <t>Datum in dienst</t>
  </si>
  <si>
    <t xml:space="preserve">Branche datum </t>
  </si>
  <si>
    <t xml:space="preserve">Uurloon </t>
  </si>
  <si>
    <t>VET-toeslag</t>
  </si>
  <si>
    <t>Totaal uurloon</t>
  </si>
  <si>
    <t>Contractsoort</t>
  </si>
  <si>
    <t>Branchopleiding(en) *)</t>
  </si>
  <si>
    <t>Opmerkingen</t>
  </si>
  <si>
    <t>*) Van toepassing bij medewerkers welke per of na 1-1-2012 indienst zijn getreden bij leverancier</t>
  </si>
  <si>
    <t>Contracturen per week</t>
  </si>
  <si>
    <t>weken per jaar</t>
  </si>
  <si>
    <t>d-m-j</t>
  </si>
  <si>
    <t>d-m-j-</t>
  </si>
  <si>
    <t>Personeelsovername</t>
  </si>
  <si>
    <t>OIG Schoonmaakmonitor</t>
  </si>
  <si>
    <t xml:space="preserve">Freq. </t>
  </si>
  <si>
    <t>Naam schoonmaakleverancier</t>
  </si>
  <si>
    <t>Ingangsdatum contract</t>
  </si>
  <si>
    <t>Contactpersonen</t>
  </si>
  <si>
    <t>Centraal</t>
  </si>
  <si>
    <t>Facturatie</t>
  </si>
  <si>
    <t>Contract/calculatie</t>
  </si>
  <si>
    <t>Kwaliteitscontrole</t>
  </si>
  <si>
    <t>Naam</t>
  </si>
  <si>
    <t>E-mailadres</t>
  </si>
  <si>
    <t>Telefoonnummer</t>
  </si>
  <si>
    <t xml:space="preserve">Leverancier vult binnen vijf dagen na gunning de prestatie in vierkante meter per uur in op basis van zijn eigen calculatie en tarieven per uur, per vierkante meter glasbewassing, en eventueel vloeren zoals onderstaand weergeven. </t>
  </si>
  <si>
    <t>1-249m2</t>
  </si>
  <si>
    <t xml:space="preserve">&gt; 250m </t>
  </si>
  <si>
    <t>Tapijtreiniging: sproei extractie, incl. in- en uitruimen per vierkante meter</t>
  </si>
  <si>
    <t>Tapijtreiniging: Bonetten, incl. in- en uitruimen per vierkante meter</t>
  </si>
  <si>
    <t>Kosten divers vloer (allemaal invullen)</t>
  </si>
  <si>
    <t>Schrobben van harde vloeren, incl. in en uitruimen per vierkante meter, bezette ruimte</t>
  </si>
  <si>
    <t>Schrobben van harde vloeren, incl. in en uitruimen per vierkante meter, vrije ruimte</t>
  </si>
  <si>
    <t>Regietarieven voor uren op afroep (niet specialistisch)</t>
  </si>
  <si>
    <t>00.00 tot 06.00 uur</t>
  </si>
  <si>
    <t>06.00 tot 21.30 uur</t>
  </si>
  <si>
    <t>21.30 tot 24.00 uur</t>
  </si>
  <si>
    <t>MA*</t>
  </si>
  <si>
    <t>* maximale tarieven</t>
  </si>
  <si>
    <t>DI*</t>
  </si>
  <si>
    <t>WO*</t>
  </si>
  <si>
    <t>DO*</t>
  </si>
  <si>
    <t>VR*</t>
  </si>
  <si>
    <t>ZA*</t>
  </si>
  <si>
    <t>ZO*</t>
  </si>
  <si>
    <t>FE*</t>
  </si>
  <si>
    <t>Stofzuigen/wissen vloeren, per vierkante meter, bezette ruimten</t>
  </si>
  <si>
    <t>Stofzuigen/wissen vloeren, pet vierkante meter, bezette ruimten</t>
  </si>
  <si>
    <t>De linoleum vloeren zijn Topschield vloeren en hoeven dus niet in de was gezet te worden. Van het schoonmaakbedrijf wordt wel verwacht dat ze deze vloeren volgens de voorschriften</t>
  </si>
  <si>
    <t>opblokken van topschield vloeren (minimale frequentie)</t>
  </si>
  <si>
    <t>schrobben van harde vloeren incl. in- en uitruimen</t>
  </si>
  <si>
    <t>van de leverancier onderhouden, dus minimaal 2 x per jaar opblokken of zoveel meer als nodig is.</t>
  </si>
  <si>
    <t>Alle glas is gemeten inclusief de kozijnen, kozijnen dienen tijdens het wassen meegenomen worden.</t>
  </si>
  <si>
    <t>Netwerkschool Zandplaat</t>
  </si>
  <si>
    <t>Zandplaat</t>
  </si>
  <si>
    <t>Begane grond</t>
  </si>
  <si>
    <t>gevelglas</t>
  </si>
  <si>
    <t>separatieglas</t>
  </si>
  <si>
    <t>Hoofdstraat 85</t>
  </si>
  <si>
    <t>9915 PC  'T ZANDT</t>
  </si>
  <si>
    <t>entree</t>
  </si>
  <si>
    <t>gangen/hallen/liften</t>
  </si>
  <si>
    <t>kantoren/leerkrachtruimten</t>
  </si>
  <si>
    <t>berging/archief (2,3 m2)</t>
  </si>
  <si>
    <t>toiletten</t>
  </si>
  <si>
    <t>miva</t>
  </si>
  <si>
    <t>leslokalen</t>
  </si>
  <si>
    <t>berging/archief (2,7 m2)</t>
  </si>
  <si>
    <t>n.i.o.</t>
  </si>
  <si>
    <t>berging/archief (3,9 m2)</t>
  </si>
  <si>
    <t>open leerplein</t>
  </si>
  <si>
    <t>kleuterlokalen</t>
  </si>
  <si>
    <t>berging/archief (3,1 m2)</t>
  </si>
  <si>
    <t>berging/archief (1,4 m2)</t>
  </si>
  <si>
    <t>berging/archief (1,6 m2)</t>
  </si>
  <si>
    <t>n.i.o. meterkast</t>
  </si>
  <si>
    <t>werkkast eigen beheer SMB</t>
  </si>
  <si>
    <t>teamkamer</t>
  </si>
  <si>
    <t>berging/archief (5,2 m2)</t>
  </si>
  <si>
    <t>keuken</t>
  </si>
  <si>
    <t>V</t>
  </si>
  <si>
    <t>S</t>
  </si>
  <si>
    <t>L</t>
  </si>
  <si>
    <t>tapijt</t>
  </si>
  <si>
    <t>marmoleum</t>
  </si>
  <si>
    <t>gietvloer/steen</t>
  </si>
  <si>
    <t>bepaalde tijd</t>
  </si>
  <si>
    <t>ja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</si>
</sst>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 #,##0.00_ ;_ &quot;€&quot;\ * \-#,##0.00_ ;_ &quot;€&quot;\ * &quot;-&quot;??_ ;_ @_ "/>
    <numFmt numFmtId="164" formatCode="&quot;€&quot;\ #,##0.00"/>
    <numFmt numFmtId="165" formatCode="d/mm/yy;@"/>
  </numFmts>
  <fonts count="20"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b/>
      <u/>
      <sz val="18"/>
      <color rgb="FF31A39B"/>
      <name val="Calibri"/>
      <family val="2"/>
      <scheme val="minor"/>
    </font>
    <font>
      <sz val="14"/>
      <color theme="1"/>
      <name val="Calibri"/>
      <family val="2"/>
      <scheme val="minor"/>
    </font>
    <font>
      <sz val="14"/>
      <name val="Calibri"/>
      <family val="2"/>
      <scheme val="minor"/>
    </font>
    <font>
      <b/>
      <sz val="14"/>
      <name val="Calibri"/>
      <family val="2"/>
      <scheme val="minor"/>
    </font>
    <font>
      <b/>
      <i/>
      <sz val="14"/>
      <name val="Calibri"/>
      <family val="2"/>
      <scheme val="minor"/>
    </font>
    <font>
      <i/>
      <sz val="12"/>
      <name val="Calibri"/>
      <family val="2"/>
      <scheme val="minor"/>
    </font>
    <font>
      <b/>
      <u/>
      <sz val="18"/>
      <color rgb="FF376BA1"/>
      <name val="Calibri"/>
      <family val="2"/>
      <scheme val="minor"/>
    </font>
    <font>
      <sz val="12"/>
      <color theme="1"/>
      <name val="Calibri"/>
      <family val="2"/>
      <scheme val="minor"/>
    </font>
    <font>
      <sz val="11"/>
      <color rgb="FF313131"/>
      <name val="Calibri"/>
      <family val="2"/>
      <scheme val="minor"/>
    </font>
    <font>
      <b/>
      <sz val="11"/>
      <color rgb="FF313131"/>
      <name val="Calibri"/>
      <family val="2"/>
      <scheme val="minor"/>
    </font>
  </fonts>
  <fills count="4">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s>
  <borders count="64">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
      <left style="medium">
        <color rgb="FF376BA1"/>
      </left>
      <right style="thin">
        <color rgb="FF376BA1"/>
      </right>
      <top style="medium">
        <color rgb="FF376BA1"/>
      </top>
      <bottom style="thin">
        <color rgb="FF376BA1"/>
      </bottom>
      <diagonal/>
    </border>
    <border>
      <left style="thin">
        <color rgb="FF376BA1"/>
      </left>
      <right style="thin">
        <color rgb="FF376BA1"/>
      </right>
      <top style="medium">
        <color rgb="FF376BA1"/>
      </top>
      <bottom style="thin">
        <color rgb="FF376BA1"/>
      </bottom>
      <diagonal/>
    </border>
    <border>
      <left style="thin">
        <color rgb="FF376BA1"/>
      </left>
      <right style="medium">
        <color rgb="FF376BA1"/>
      </right>
      <top style="medium">
        <color rgb="FF376BA1"/>
      </top>
      <bottom style="thin">
        <color rgb="FF376BA1"/>
      </bottom>
      <diagonal/>
    </border>
    <border>
      <left style="medium">
        <color rgb="FF376BA1"/>
      </left>
      <right style="thin">
        <color rgb="FF376BA1"/>
      </right>
      <top style="thin">
        <color rgb="FF376BA1"/>
      </top>
      <bottom style="thin">
        <color rgb="FF376BA1"/>
      </bottom>
      <diagonal/>
    </border>
    <border>
      <left style="thin">
        <color rgb="FF376BA1"/>
      </left>
      <right style="medium">
        <color rgb="FF376BA1"/>
      </right>
      <top style="thin">
        <color rgb="FF376BA1"/>
      </top>
      <bottom style="thin">
        <color rgb="FF376BA1"/>
      </bottom>
      <diagonal/>
    </border>
    <border>
      <left style="medium">
        <color rgb="FF376BA1"/>
      </left>
      <right style="thin">
        <color rgb="FF376BA1"/>
      </right>
      <top style="thin">
        <color rgb="FF376BA1"/>
      </top>
      <bottom style="medium">
        <color rgb="FF376BA1"/>
      </bottom>
      <diagonal/>
    </border>
    <border>
      <left style="thin">
        <color rgb="FF376BA1"/>
      </left>
      <right style="thin">
        <color rgb="FF376BA1"/>
      </right>
      <top style="thin">
        <color rgb="FF376BA1"/>
      </top>
      <bottom style="medium">
        <color rgb="FF376BA1"/>
      </bottom>
      <diagonal/>
    </border>
    <border>
      <left style="thin">
        <color rgb="FF376BA1"/>
      </left>
      <right style="medium">
        <color rgb="FF376BA1"/>
      </right>
      <top style="thin">
        <color rgb="FF376BA1"/>
      </top>
      <bottom style="medium">
        <color rgb="FF376BA1"/>
      </bottom>
      <diagonal/>
    </border>
  </borders>
  <cellStyleXfs count="3">
    <xf numFmtId="0" fontId="0" fillId="0" borderId="0"/>
    <xf numFmtId="44" fontId="4" fillId="0" borderId="0" applyFont="0" applyFill="0" applyBorder="0" applyAlignment="0" applyProtection="0"/>
    <xf numFmtId="0" fontId="17" fillId="0" borderId="0"/>
  </cellStyleXfs>
  <cellXfs count="273">
    <xf numFmtId="0" fontId="0" fillId="0" borderId="0" xfId="0"/>
    <xf numFmtId="0" fontId="10" fillId="0" borderId="0" xfId="0" applyFont="1"/>
    <xf numFmtId="0" fontId="11" fillId="0" borderId="0" xfId="0" applyFont="1"/>
    <xf numFmtId="0" fontId="12" fillId="0" borderId="0" xfId="0" applyFont="1"/>
    <xf numFmtId="0" fontId="13" fillId="0" borderId="0" xfId="0" applyFont="1" applyFill="1" applyAlignment="1">
      <alignment horizontal="center"/>
    </xf>
    <xf numFmtId="0" fontId="14" fillId="0" borderId="0" xfId="0" applyFont="1"/>
    <xf numFmtId="165" fontId="11" fillId="0" borderId="0" xfId="0" applyNumberFormat="1" applyFont="1"/>
    <xf numFmtId="165" fontId="12" fillId="0" borderId="0" xfId="0" applyNumberFormat="1" applyFont="1"/>
    <xf numFmtId="165" fontId="14" fillId="0" borderId="0" xfId="0" applyNumberFormat="1" applyFont="1"/>
    <xf numFmtId="4" fontId="11" fillId="0" borderId="0" xfId="0" applyNumberFormat="1" applyFont="1"/>
    <xf numFmtId="4" fontId="12" fillId="0" borderId="0" xfId="0" applyNumberFormat="1" applyFont="1"/>
    <xf numFmtId="4" fontId="14" fillId="0" borderId="0" xfId="0" applyNumberFormat="1" applyFont="1"/>
    <xf numFmtId="164" fontId="11" fillId="0" borderId="0" xfId="0" applyNumberFormat="1" applyFont="1"/>
    <xf numFmtId="164" fontId="12" fillId="0" borderId="0" xfId="0" applyNumberFormat="1" applyFont="1"/>
    <xf numFmtId="164" fontId="14" fillId="0" borderId="0" xfId="0" applyNumberFormat="1" applyFont="1"/>
    <xf numFmtId="2" fontId="11" fillId="0" borderId="0" xfId="0" applyNumberFormat="1" applyFont="1"/>
    <xf numFmtId="2" fontId="12" fillId="0" borderId="0" xfId="0" applyNumberFormat="1" applyFont="1"/>
    <xf numFmtId="2" fontId="14" fillId="0" borderId="0" xfId="0" applyNumberFormat="1" applyFont="1"/>
    <xf numFmtId="1" fontId="11" fillId="0" borderId="0" xfId="0" applyNumberFormat="1" applyFont="1"/>
    <xf numFmtId="1" fontId="12" fillId="0" borderId="0" xfId="0" applyNumberFormat="1" applyFont="1"/>
    <xf numFmtId="1" fontId="14" fillId="0" borderId="0" xfId="0" applyNumberFormat="1" applyFont="1"/>
    <xf numFmtId="0" fontId="15" fillId="0" borderId="0" xfId="0" applyFont="1" applyFill="1" applyBorder="1" applyAlignment="1">
      <alignment horizontal="center"/>
    </xf>
    <xf numFmtId="165" fontId="15" fillId="0" borderId="0" xfId="0" applyNumberFormat="1" applyFont="1" applyFill="1" applyBorder="1" applyAlignment="1">
      <alignment horizontal="center"/>
    </xf>
    <xf numFmtId="4" fontId="15" fillId="0" borderId="0" xfId="0" applyNumberFormat="1" applyFont="1" applyFill="1" applyBorder="1" applyAlignment="1">
      <alignment horizontal="center"/>
    </xf>
    <xf numFmtId="164" fontId="15" fillId="0" borderId="0" xfId="0" applyNumberFormat="1" applyFont="1" applyFill="1" applyBorder="1" applyAlignment="1">
      <alignment horizontal="center"/>
    </xf>
    <xf numFmtId="2" fontId="15" fillId="0" borderId="0" xfId="0" applyNumberFormat="1" applyFont="1" applyFill="1" applyBorder="1" applyAlignment="1">
      <alignment horizontal="center"/>
    </xf>
    <xf numFmtId="1" fontId="15" fillId="0" borderId="0" xfId="0" applyNumberFormat="1" applyFont="1" applyFill="1" applyBorder="1" applyAlignment="1">
      <alignment horizontal="center"/>
    </xf>
    <xf numFmtId="0" fontId="15" fillId="0" borderId="0" xfId="0" applyFont="1" applyFill="1" applyAlignment="1">
      <alignment horizontal="center"/>
    </xf>
    <xf numFmtId="0" fontId="16" fillId="0" borderId="0" xfId="0" applyFont="1"/>
    <xf numFmtId="0" fontId="13" fillId="0" borderId="14" xfId="0" applyFont="1" applyFill="1" applyBorder="1" applyAlignment="1">
      <alignment horizontal="center"/>
    </xf>
    <xf numFmtId="165" fontId="13" fillId="0" borderId="14" xfId="0" applyNumberFormat="1" applyFont="1" applyFill="1" applyBorder="1" applyAlignment="1">
      <alignment horizontal="center"/>
    </xf>
    <xf numFmtId="4" fontId="13" fillId="0" borderId="14" xfId="0" applyNumberFormat="1" applyFont="1" applyFill="1" applyBorder="1" applyAlignment="1">
      <alignment horizontal="center"/>
    </xf>
    <xf numFmtId="164" fontId="13" fillId="0" borderId="14" xfId="0" applyNumberFormat="1" applyFont="1" applyFill="1" applyBorder="1" applyAlignment="1">
      <alignment horizontal="center"/>
    </xf>
    <xf numFmtId="2" fontId="13" fillId="0" borderId="14" xfId="0" applyNumberFormat="1" applyFont="1" applyFill="1" applyBorder="1" applyAlignment="1">
      <alignment horizontal="center"/>
    </xf>
    <xf numFmtId="1" fontId="13" fillId="0" borderId="14" xfId="0" applyNumberFormat="1" applyFont="1" applyFill="1" applyBorder="1" applyAlignment="1">
      <alignment horizontal="center"/>
    </xf>
    <xf numFmtId="0" fontId="12" fillId="0" borderId="56" xfId="0" applyFont="1" applyBorder="1"/>
    <xf numFmtId="0" fontId="12" fillId="0" borderId="57" xfId="0" applyFont="1" applyBorder="1"/>
    <xf numFmtId="165" fontId="12" fillId="0" borderId="57" xfId="0" applyNumberFormat="1" applyFont="1" applyBorder="1"/>
    <xf numFmtId="4" fontId="12" fillId="0" borderId="57" xfId="0" applyNumberFormat="1" applyFont="1" applyBorder="1"/>
    <xf numFmtId="164" fontId="12" fillId="0" borderId="57" xfId="0" applyNumberFormat="1" applyFont="1" applyBorder="1"/>
    <xf numFmtId="2" fontId="12" fillId="0" borderId="57" xfId="0" applyNumberFormat="1" applyFont="1" applyBorder="1"/>
    <xf numFmtId="1" fontId="12" fillId="0" borderId="57" xfId="0" applyNumberFormat="1" applyFont="1" applyBorder="1"/>
    <xf numFmtId="0" fontId="12" fillId="0" borderId="58" xfId="0" applyFont="1" applyBorder="1"/>
    <xf numFmtId="0" fontId="12" fillId="0" borderId="59" xfId="0" applyFont="1" applyBorder="1"/>
    <xf numFmtId="0" fontId="12" fillId="0" borderId="52" xfId="0" applyFont="1" applyBorder="1"/>
    <xf numFmtId="165" fontId="12" fillId="0" borderId="52" xfId="0" applyNumberFormat="1" applyFont="1" applyBorder="1"/>
    <xf numFmtId="4" fontId="12" fillId="0" borderId="52" xfId="0" applyNumberFormat="1" applyFont="1" applyBorder="1"/>
    <xf numFmtId="164" fontId="12" fillId="0" borderId="52" xfId="0" applyNumberFormat="1" applyFont="1" applyBorder="1"/>
    <xf numFmtId="2" fontId="12" fillId="0" borderId="52" xfId="0" applyNumberFormat="1" applyFont="1" applyBorder="1"/>
    <xf numFmtId="1" fontId="12" fillId="0" borderId="52" xfId="0" applyNumberFormat="1" applyFont="1" applyBorder="1"/>
    <xf numFmtId="0" fontId="12" fillId="0" borderId="60" xfId="0" applyFont="1" applyBorder="1"/>
    <xf numFmtId="0" fontId="12" fillId="0" borderId="61" xfId="0" applyFont="1" applyBorder="1"/>
    <xf numFmtId="0" fontId="12" fillId="0" borderId="62" xfId="0" applyFont="1" applyBorder="1"/>
    <xf numFmtId="165" fontId="12" fillId="0" borderId="62" xfId="0" applyNumberFormat="1" applyFont="1" applyBorder="1"/>
    <xf numFmtId="4" fontId="12" fillId="0" borderId="62" xfId="0" applyNumberFormat="1" applyFont="1" applyBorder="1"/>
    <xf numFmtId="164" fontId="12" fillId="0" borderId="62" xfId="0" applyNumberFormat="1" applyFont="1" applyBorder="1"/>
    <xf numFmtId="2" fontId="12" fillId="0" borderId="62" xfId="0" applyNumberFormat="1" applyFont="1" applyBorder="1"/>
    <xf numFmtId="1" fontId="12" fillId="0" borderId="62" xfId="0" applyNumberFormat="1" applyFont="1" applyBorder="1"/>
    <xf numFmtId="0" fontId="12" fillId="0" borderId="63" xfId="0" applyFont="1" applyBorder="1"/>
    <xf numFmtId="0" fontId="5" fillId="0" borderId="6" xfId="0" applyFont="1" applyBorder="1" applyProtection="1"/>
    <xf numFmtId="0" fontId="5" fillId="0" borderId="7" xfId="0" applyFont="1" applyBorder="1" applyProtection="1"/>
    <xf numFmtId="2" fontId="5" fillId="0" borderId="7" xfId="0" applyNumberFormat="1" applyFont="1" applyBorder="1" applyProtection="1"/>
    <xf numFmtId="0" fontId="5" fillId="0" borderId="8" xfId="0" applyFont="1" applyBorder="1" applyProtection="1"/>
    <xf numFmtId="0" fontId="5" fillId="0" borderId="0" xfId="0" applyFont="1" applyProtection="1"/>
    <xf numFmtId="0" fontId="0" fillId="0" borderId="0" xfId="0" applyProtection="1"/>
    <xf numFmtId="0" fontId="3" fillId="0" borderId="0" xfId="0" applyFont="1" applyProtection="1"/>
    <xf numFmtId="44" fontId="3" fillId="0" borderId="0" xfId="1" applyFont="1" applyProtection="1"/>
    <xf numFmtId="0" fontId="3" fillId="0" borderId="0" xfId="0" applyNumberFormat="1" applyFont="1" applyAlignment="1" applyProtection="1">
      <alignment wrapText="1"/>
    </xf>
    <xf numFmtId="44" fontId="3" fillId="0" borderId="0" xfId="1" applyFont="1" applyAlignment="1" applyProtection="1">
      <alignment wrapText="1"/>
    </xf>
    <xf numFmtId="0" fontId="6" fillId="0" borderId="9" xfId="0" applyFont="1" applyBorder="1" applyProtection="1"/>
    <xf numFmtId="0" fontId="6" fillId="0" borderId="0" xfId="0" applyFont="1" applyBorder="1" applyProtection="1"/>
    <xf numFmtId="0" fontId="5" fillId="0" borderId="0" xfId="0" applyFont="1" applyBorder="1" applyProtection="1"/>
    <xf numFmtId="14" fontId="5" fillId="0" borderId="0" xfId="0" applyNumberFormat="1" applyFont="1" applyBorder="1" applyAlignment="1" applyProtection="1">
      <alignment horizontal="center"/>
    </xf>
    <xf numFmtId="2" fontId="5" fillId="0" borderId="0" xfId="0" applyNumberFormat="1" applyFont="1" applyBorder="1" applyProtection="1"/>
    <xf numFmtId="0" fontId="6" fillId="0" borderId="10" xfId="0" applyFont="1" applyBorder="1" applyProtection="1"/>
    <xf numFmtId="0" fontId="6" fillId="0" borderId="0" xfId="0" applyFont="1" applyProtection="1"/>
    <xf numFmtId="0" fontId="5" fillId="0" borderId="9" xfId="0" applyFont="1" applyBorder="1" applyProtection="1"/>
    <xf numFmtId="0" fontId="5" fillId="0" borderId="10" xfId="0" applyFont="1" applyBorder="1" applyProtection="1"/>
    <xf numFmtId="1" fontId="5" fillId="0" borderId="0" xfId="0" applyNumberFormat="1" applyFont="1" applyBorder="1" applyProtection="1"/>
    <xf numFmtId="0" fontId="6" fillId="0" borderId="9" xfId="0" applyFont="1" applyBorder="1" applyAlignment="1" applyProtection="1">
      <alignment horizontal="center"/>
    </xf>
    <xf numFmtId="0" fontId="6" fillId="2" borderId="14" xfId="0" applyFont="1" applyFill="1" applyBorder="1" applyAlignment="1" applyProtection="1">
      <alignment horizontal="center"/>
    </xf>
    <xf numFmtId="2" fontId="6" fillId="2" borderId="14" xfId="0" applyNumberFormat="1" applyFont="1" applyFill="1" applyBorder="1" applyAlignment="1" applyProtection="1">
      <alignment horizontal="center"/>
    </xf>
    <xf numFmtId="0" fontId="6" fillId="0" borderId="10" xfId="0" applyFont="1" applyBorder="1" applyAlignment="1" applyProtection="1">
      <alignment horizontal="center"/>
    </xf>
    <xf numFmtId="0" fontId="6" fillId="0" borderId="0" xfId="0" applyFont="1" applyAlignment="1" applyProtection="1">
      <alignment horizontal="center"/>
    </xf>
    <xf numFmtId="0" fontId="1" fillId="0" borderId="0" xfId="0" applyFont="1" applyProtection="1"/>
    <xf numFmtId="0" fontId="2" fillId="0" borderId="0" xfId="0" applyFont="1" applyProtection="1"/>
    <xf numFmtId="44" fontId="2" fillId="0" borderId="0" xfId="1" applyFont="1" applyProtection="1"/>
    <xf numFmtId="44" fontId="2" fillId="0" borderId="0" xfId="1" applyFont="1" applyAlignment="1" applyProtection="1">
      <alignment vertical="top"/>
    </xf>
    <xf numFmtId="0" fontId="2" fillId="0" borderId="0" xfId="0" applyNumberFormat="1" applyFont="1" applyAlignment="1" applyProtection="1">
      <alignment wrapText="1"/>
    </xf>
    <xf numFmtId="44" fontId="2" fillId="0" borderId="0" xfId="1" applyFont="1" applyAlignment="1" applyProtection="1">
      <alignment wrapText="1"/>
    </xf>
    <xf numFmtId="0" fontId="1" fillId="0" borderId="0" xfId="0" applyFont="1" applyAlignment="1" applyProtection="1">
      <alignment wrapText="1"/>
    </xf>
    <xf numFmtId="0" fontId="5" fillId="0" borderId="28" xfId="0" applyFont="1" applyBorder="1" applyAlignment="1" applyProtection="1">
      <alignment horizontal="left"/>
    </xf>
    <xf numFmtId="0" fontId="5" fillId="0" borderId="29" xfId="0" applyFont="1" applyBorder="1" applyAlignment="1" applyProtection="1">
      <alignment horizontal="left"/>
    </xf>
    <xf numFmtId="0" fontId="5" fillId="0" borderId="30" xfId="0" applyFont="1" applyBorder="1" applyAlignment="1" applyProtection="1">
      <alignment horizontal="left"/>
    </xf>
    <xf numFmtId="0" fontId="5" fillId="0" borderId="30" xfId="0" applyFont="1" applyBorder="1" applyAlignment="1" applyProtection="1">
      <alignment horizontal="center"/>
    </xf>
    <xf numFmtId="2" fontId="5" fillId="0" borderId="30" xfId="0" applyNumberFormat="1" applyFont="1" applyBorder="1" applyAlignment="1" applyProtection="1">
      <alignment horizontal="left"/>
    </xf>
    <xf numFmtId="0" fontId="5" fillId="0" borderId="31" xfId="0" applyFont="1" applyBorder="1" applyAlignment="1" applyProtection="1">
      <alignment horizontal="left"/>
    </xf>
    <xf numFmtId="0" fontId="5" fillId="0" borderId="32" xfId="0" applyFont="1" applyBorder="1" applyAlignment="1" applyProtection="1">
      <alignment horizontal="left"/>
    </xf>
    <xf numFmtId="44" fontId="3" fillId="0" borderId="0" xfId="0" applyNumberFormat="1" applyFont="1" applyProtection="1"/>
    <xf numFmtId="0" fontId="5" fillId="0" borderId="15" xfId="0" applyFont="1" applyBorder="1" applyAlignment="1" applyProtection="1">
      <alignment horizontal="left"/>
    </xf>
    <xf numFmtId="0" fontId="5" fillId="0" borderId="5" xfId="0" applyFont="1" applyBorder="1" applyAlignment="1" applyProtection="1">
      <alignment horizontal="left"/>
    </xf>
    <xf numFmtId="0" fontId="5" fillId="0" borderId="3" xfId="0" applyFont="1" applyBorder="1" applyAlignment="1" applyProtection="1">
      <alignment horizontal="left"/>
    </xf>
    <xf numFmtId="0" fontId="5" fillId="0" borderId="3" xfId="0" applyFont="1" applyBorder="1" applyAlignment="1" applyProtection="1">
      <alignment horizontal="center"/>
    </xf>
    <xf numFmtId="2" fontId="5" fillId="0" borderId="3" xfId="0" applyNumberFormat="1" applyFont="1" applyBorder="1" applyAlignment="1" applyProtection="1">
      <alignment horizontal="left"/>
    </xf>
    <xf numFmtId="0" fontId="5" fillId="0" borderId="4" xfId="0" applyFont="1" applyBorder="1" applyAlignment="1" applyProtection="1">
      <alignment horizontal="left"/>
    </xf>
    <xf numFmtId="0" fontId="5" fillId="0" borderId="16" xfId="0" applyFont="1" applyBorder="1" applyAlignment="1" applyProtection="1">
      <alignment horizontal="left"/>
    </xf>
    <xf numFmtId="0" fontId="5" fillId="2" borderId="25" xfId="0" applyFont="1" applyFill="1" applyBorder="1" applyProtection="1"/>
    <xf numFmtId="0" fontId="5" fillId="2" borderId="26" xfId="0" applyFont="1" applyFill="1" applyBorder="1" applyProtection="1"/>
    <xf numFmtId="2" fontId="5" fillId="2" borderId="14" xfId="0" applyNumberFormat="1" applyFont="1" applyFill="1" applyBorder="1" applyProtection="1"/>
    <xf numFmtId="0" fontId="6" fillId="2" borderId="26" xfId="0" applyFont="1" applyFill="1" applyBorder="1" applyProtection="1"/>
    <xf numFmtId="0" fontId="6" fillId="2" borderId="27" xfId="0" applyFont="1" applyFill="1" applyBorder="1" applyProtection="1"/>
    <xf numFmtId="0" fontId="6" fillId="0" borderId="11" xfId="0" applyFont="1" applyBorder="1" applyProtection="1"/>
    <xf numFmtId="0" fontId="6" fillId="0" borderId="12" xfId="0" applyFont="1" applyBorder="1" applyProtection="1"/>
    <xf numFmtId="2" fontId="6" fillId="0" borderId="12" xfId="0" applyNumberFormat="1" applyFont="1" applyBorder="1" applyProtection="1"/>
    <xf numFmtId="0" fontId="6" fillId="0" borderId="13" xfId="0" applyFont="1" applyBorder="1" applyProtection="1"/>
    <xf numFmtId="44" fontId="0" fillId="0" borderId="1" xfId="0" applyNumberFormat="1" applyBorder="1" applyProtection="1"/>
    <xf numFmtId="44" fontId="3" fillId="0" borderId="1" xfId="1" applyFont="1" applyBorder="1" applyProtection="1"/>
    <xf numFmtId="0" fontId="7" fillId="0" borderId="9" xfId="0" applyFont="1" applyBorder="1" applyProtection="1"/>
    <xf numFmtId="0" fontId="7" fillId="0" borderId="0" xfId="0" applyFont="1" applyBorder="1" applyProtection="1"/>
    <xf numFmtId="0" fontId="7" fillId="0" borderId="0" xfId="0" applyFont="1" applyBorder="1" applyAlignment="1" applyProtection="1">
      <alignment horizontal="center"/>
    </xf>
    <xf numFmtId="2" fontId="7" fillId="0" borderId="0" xfId="0" applyNumberFormat="1" applyFont="1" applyBorder="1" applyProtection="1"/>
    <xf numFmtId="0" fontId="7" fillId="0" borderId="10" xfId="0" applyFont="1" applyBorder="1" applyProtection="1"/>
    <xf numFmtId="2" fontId="7" fillId="0" borderId="0" xfId="0" applyNumberFormat="1" applyFont="1" applyProtection="1"/>
    <xf numFmtId="0" fontId="7" fillId="0" borderId="9" xfId="0" applyFont="1" applyBorder="1" applyAlignment="1" applyProtection="1">
      <alignment horizontal="center"/>
    </xf>
    <xf numFmtId="0" fontId="7" fillId="0" borderId="10" xfId="0" applyFont="1" applyBorder="1" applyAlignment="1" applyProtection="1">
      <alignment horizontal="center"/>
    </xf>
    <xf numFmtId="0" fontId="7" fillId="0" borderId="0" xfId="0" applyFont="1" applyProtection="1"/>
    <xf numFmtId="0" fontId="7" fillId="0" borderId="11" xfId="0" applyFont="1" applyBorder="1" applyProtection="1"/>
    <xf numFmtId="0" fontId="7" fillId="0" borderId="12" xfId="0" applyFont="1" applyBorder="1" applyProtection="1"/>
    <xf numFmtId="0" fontId="7" fillId="0" borderId="12" xfId="0" applyFont="1" applyBorder="1" applyAlignment="1" applyProtection="1">
      <alignment horizontal="center"/>
    </xf>
    <xf numFmtId="2" fontId="7" fillId="0" borderId="12" xfId="0" applyNumberFormat="1" applyFont="1" applyBorder="1" applyProtection="1"/>
    <xf numFmtId="0" fontId="7" fillId="0" borderId="13" xfId="0" applyFont="1" applyBorder="1" applyProtection="1"/>
    <xf numFmtId="0" fontId="7" fillId="0" borderId="0" xfId="0" applyFont="1" applyAlignment="1" applyProtection="1">
      <alignment horizontal="center"/>
    </xf>
    <xf numFmtId="2" fontId="5" fillId="0" borderId="0" xfId="0" applyNumberFormat="1" applyFont="1" applyProtection="1"/>
    <xf numFmtId="0" fontId="7" fillId="0" borderId="6" xfId="0" applyFont="1" applyBorder="1" applyProtection="1"/>
    <xf numFmtId="0" fontId="7" fillId="0" borderId="7" xfId="0" applyFont="1" applyBorder="1" applyProtection="1"/>
    <xf numFmtId="0" fontId="7" fillId="0" borderId="7" xfId="0" applyFont="1" applyBorder="1" applyAlignment="1" applyProtection="1">
      <alignment horizontal="center"/>
    </xf>
    <xf numFmtId="2" fontId="7" fillId="0" borderId="7" xfId="0" applyNumberFormat="1" applyFont="1" applyBorder="1" applyProtection="1"/>
    <xf numFmtId="0" fontId="7" fillId="0" borderId="8" xfId="0" applyFont="1" applyBorder="1" applyProtection="1"/>
    <xf numFmtId="0" fontId="8" fillId="0" borderId="0" xfId="0" applyFont="1" applyBorder="1" applyProtection="1"/>
    <xf numFmtId="2" fontId="8" fillId="0" borderId="0" xfId="0" applyNumberFormat="1" applyFont="1" applyBorder="1" applyProtection="1"/>
    <xf numFmtId="1" fontId="7" fillId="0" borderId="0" xfId="0" applyNumberFormat="1" applyFont="1" applyBorder="1" applyProtection="1"/>
    <xf numFmtId="0" fontId="8" fillId="0" borderId="9" xfId="0" applyFont="1" applyBorder="1" applyAlignment="1" applyProtection="1">
      <alignment horizontal="center"/>
    </xf>
    <xf numFmtId="0" fontId="8" fillId="2" borderId="14" xfId="0" applyFont="1" applyFill="1" applyBorder="1" applyAlignment="1" applyProtection="1">
      <alignment horizontal="center"/>
    </xf>
    <xf numFmtId="2" fontId="8" fillId="2" borderId="14" xfId="0" applyNumberFormat="1" applyFont="1" applyFill="1" applyBorder="1" applyAlignment="1" applyProtection="1">
      <alignment horizontal="center"/>
    </xf>
    <xf numFmtId="0" fontId="6" fillId="0" borderId="14" xfId="0" applyFont="1" applyBorder="1" applyAlignment="1" applyProtection="1">
      <alignment horizontal="center"/>
    </xf>
    <xf numFmtId="0" fontId="8" fillId="0" borderId="10" xfId="0" applyFont="1" applyBorder="1" applyAlignment="1" applyProtection="1">
      <alignment horizontal="center"/>
    </xf>
    <xf numFmtId="0" fontId="8" fillId="0" borderId="0" xfId="0" applyFont="1" applyAlignment="1" applyProtection="1">
      <alignment horizontal="center"/>
    </xf>
    <xf numFmtId="0" fontId="8" fillId="0" borderId="0" xfId="0" applyFont="1" applyBorder="1" applyAlignment="1" applyProtection="1">
      <alignment horizontal="center"/>
    </xf>
    <xf numFmtId="2" fontId="8" fillId="2" borderId="33" xfId="0" applyNumberFormat="1" applyFont="1" applyFill="1" applyBorder="1" applyAlignment="1" applyProtection="1">
      <alignment horizontal="center"/>
    </xf>
    <xf numFmtId="2" fontId="8" fillId="2" borderId="34" xfId="0" applyNumberFormat="1" applyFont="1" applyFill="1" applyBorder="1" applyAlignment="1" applyProtection="1">
      <alignment horizontal="center"/>
    </xf>
    <xf numFmtId="2" fontId="8" fillId="2" borderId="35" xfId="0" applyNumberFormat="1" applyFont="1" applyFill="1" applyBorder="1" applyAlignment="1" applyProtection="1">
      <alignment horizontal="center"/>
    </xf>
    <xf numFmtId="2" fontId="8" fillId="0" borderId="36" xfId="0" applyNumberFormat="1" applyFont="1" applyBorder="1" applyAlignment="1" applyProtection="1">
      <alignment horizontal="center"/>
    </xf>
    <xf numFmtId="2" fontId="8" fillId="2" borderId="37" xfId="0" applyNumberFormat="1" applyFont="1" applyFill="1" applyBorder="1" applyAlignment="1" applyProtection="1">
      <alignment horizontal="center"/>
    </xf>
    <xf numFmtId="2" fontId="8" fillId="2" borderId="33" xfId="0" applyNumberFormat="1" applyFont="1" applyFill="1" applyBorder="1" applyAlignment="1" applyProtection="1">
      <alignment horizontal="center" wrapText="1"/>
    </xf>
    <xf numFmtId="0" fontId="7" fillId="0" borderId="38" xfId="0" applyFont="1" applyBorder="1" applyAlignment="1" applyProtection="1">
      <alignment horizontal="left"/>
    </xf>
    <xf numFmtId="0" fontId="7" fillId="0" borderId="39" xfId="0" applyFont="1" applyBorder="1" applyAlignment="1" applyProtection="1">
      <alignment horizontal="left"/>
    </xf>
    <xf numFmtId="0" fontId="7" fillId="0" borderId="39" xfId="0" applyFont="1" applyBorder="1" applyAlignment="1" applyProtection="1">
      <alignment horizontal="center"/>
    </xf>
    <xf numFmtId="2" fontId="7" fillId="0" borderId="39" xfId="0" applyNumberFormat="1" applyFont="1" applyBorder="1" applyProtection="1"/>
    <xf numFmtId="2" fontId="7" fillId="0" borderId="44" xfId="0" applyNumberFormat="1" applyFont="1" applyBorder="1" applyProtection="1"/>
    <xf numFmtId="2" fontId="7" fillId="0" borderId="48" xfId="0" applyNumberFormat="1" applyFont="1" applyBorder="1" applyProtection="1"/>
    <xf numFmtId="0" fontId="7" fillId="0" borderId="15" xfId="0" applyFont="1" applyBorder="1" applyAlignment="1" applyProtection="1">
      <alignment horizontal="left"/>
    </xf>
    <xf numFmtId="0" fontId="7" fillId="0" borderId="3" xfId="0" applyFont="1" applyBorder="1" applyAlignment="1" applyProtection="1">
      <alignment horizontal="left"/>
    </xf>
    <xf numFmtId="0" fontId="7" fillId="0" borderId="3" xfId="0" applyFont="1" applyBorder="1" applyAlignment="1" applyProtection="1">
      <alignment horizontal="center"/>
    </xf>
    <xf numFmtId="2" fontId="7" fillId="0" borderId="3" xfId="0" applyNumberFormat="1" applyFont="1" applyBorder="1" applyProtection="1"/>
    <xf numFmtId="2" fontId="7" fillId="0" borderId="4" xfId="0" applyNumberFormat="1" applyFont="1" applyBorder="1" applyProtection="1"/>
    <xf numFmtId="2" fontId="7" fillId="0" borderId="49" xfId="0" applyNumberFormat="1" applyFont="1" applyBorder="1" applyProtection="1"/>
    <xf numFmtId="0" fontId="7" fillId="0" borderId="41" xfId="0" applyFont="1" applyBorder="1" applyAlignment="1" applyProtection="1">
      <alignment horizontal="left"/>
    </xf>
    <xf numFmtId="0" fontId="7" fillId="0" borderId="42" xfId="0" applyFont="1" applyBorder="1" applyAlignment="1" applyProtection="1">
      <alignment horizontal="left"/>
    </xf>
    <xf numFmtId="0" fontId="7" fillId="0" borderId="42" xfId="0" applyFont="1" applyBorder="1" applyAlignment="1" applyProtection="1">
      <alignment horizontal="center"/>
    </xf>
    <xf numFmtId="2" fontId="7" fillId="0" borderId="42" xfId="0" applyNumberFormat="1" applyFont="1" applyBorder="1" applyProtection="1"/>
    <xf numFmtId="2" fontId="7" fillId="0" borderId="45" xfId="0" applyNumberFormat="1" applyFont="1" applyBorder="1" applyProtection="1"/>
    <xf numFmtId="2" fontId="7" fillId="0" borderId="50" xfId="0" applyNumberFormat="1" applyFont="1" applyBorder="1" applyProtection="1"/>
    <xf numFmtId="0" fontId="9" fillId="2" borderId="25" xfId="0" applyFont="1" applyFill="1" applyBorder="1" applyAlignment="1" applyProtection="1">
      <alignment horizontal="left"/>
    </xf>
    <xf numFmtId="0" fontId="7" fillId="2" borderId="26" xfId="0" applyFont="1" applyFill="1" applyBorder="1" applyAlignment="1" applyProtection="1">
      <alignment horizontal="center"/>
    </xf>
    <xf numFmtId="0" fontId="8" fillId="2" borderId="26" xfId="0" applyFont="1" applyFill="1" applyBorder="1" applyAlignment="1" applyProtection="1">
      <alignment horizontal="center"/>
    </xf>
    <xf numFmtId="0" fontId="7" fillId="2" borderId="14" xfId="0" applyFont="1" applyFill="1" applyBorder="1" applyAlignment="1" applyProtection="1">
      <alignment horizontal="center"/>
    </xf>
    <xf numFmtId="0" fontId="1" fillId="0" borderId="51" xfId="0" applyFont="1" applyBorder="1" applyAlignment="1" applyProtection="1">
      <alignment horizontal="right" textRotation="90"/>
    </xf>
    <xf numFmtId="0" fontId="1" fillId="0" borderId="14" xfId="0" applyFont="1" applyBorder="1" applyAlignment="1" applyProtection="1">
      <alignment horizontal="right" textRotation="90"/>
    </xf>
    <xf numFmtId="0" fontId="0" fillId="0" borderId="14" xfId="0" applyFont="1" applyFill="1" applyBorder="1" applyAlignment="1" applyProtection="1">
      <alignment horizontal="center" textRotation="90"/>
    </xf>
    <xf numFmtId="0" fontId="0" fillId="0" borderId="14" xfId="0" applyFont="1" applyBorder="1" applyAlignment="1" applyProtection="1">
      <alignment horizontal="center" textRotation="90"/>
    </xf>
    <xf numFmtId="0" fontId="0" fillId="0" borderId="0" xfId="0" applyAlignment="1" applyProtection="1"/>
    <xf numFmtId="0" fontId="0" fillId="0" borderId="0" xfId="0" applyFont="1" applyAlignment="1" applyProtection="1">
      <alignment textRotation="90"/>
    </xf>
    <xf numFmtId="0" fontId="2" fillId="0" borderId="14" xfId="0" applyFont="1" applyBorder="1" applyAlignment="1" applyProtection="1">
      <alignment horizontal="center"/>
    </xf>
    <xf numFmtId="0" fontId="2" fillId="0" borderId="14" xfId="0" applyFont="1" applyBorder="1" applyAlignment="1" applyProtection="1">
      <alignment horizontal="right"/>
    </xf>
    <xf numFmtId="0" fontId="1" fillId="0" borderId="14" xfId="0" applyFont="1" applyFill="1" applyBorder="1" applyAlignment="1" applyProtection="1">
      <alignment horizontal="left"/>
    </xf>
    <xf numFmtId="0" fontId="1" fillId="0" borderId="14" xfId="0" applyFont="1" applyBorder="1" applyAlignment="1" applyProtection="1">
      <alignment horizontal="left"/>
    </xf>
    <xf numFmtId="0" fontId="2" fillId="0" borderId="0" xfId="0" applyFont="1" applyAlignment="1" applyProtection="1">
      <alignment horizontal="right"/>
    </xf>
    <xf numFmtId="0" fontId="0" fillId="0" borderId="0" xfId="0" applyFill="1" applyAlignment="1" applyProtection="1">
      <alignment horizontal="left"/>
    </xf>
    <xf numFmtId="0" fontId="0" fillId="0" borderId="0" xfId="0" applyAlignment="1" applyProtection="1">
      <alignment horizontal="left"/>
    </xf>
    <xf numFmtId="0" fontId="1" fillId="0" borderId="53" xfId="0" applyFont="1" applyBorder="1" applyAlignment="1" applyProtection="1">
      <alignment horizontal="center"/>
    </xf>
    <xf numFmtId="0" fontId="1" fillId="0" borderId="54" xfId="0" applyFont="1" applyBorder="1" applyAlignment="1" applyProtection="1">
      <alignment horizontal="left"/>
    </xf>
    <xf numFmtId="0" fontId="0" fillId="0" borderId="54" xfId="0" applyFill="1" applyBorder="1" applyAlignment="1" applyProtection="1">
      <alignment horizontal="left"/>
    </xf>
    <xf numFmtId="0" fontId="0" fillId="0" borderId="54" xfId="0" applyBorder="1" applyAlignment="1" applyProtection="1">
      <alignment horizontal="left"/>
    </xf>
    <xf numFmtId="0" fontId="0" fillId="0" borderId="55" xfId="0" applyFill="1" applyBorder="1" applyAlignment="1" applyProtection="1">
      <alignment horizontal="left"/>
    </xf>
    <xf numFmtId="0" fontId="0" fillId="0" borderId="52" xfId="0" applyBorder="1" applyProtection="1"/>
    <xf numFmtId="0" fontId="0" fillId="0" borderId="52" xfId="0" applyFill="1" applyBorder="1" applyAlignment="1" applyProtection="1">
      <alignment horizontal="left"/>
    </xf>
    <xf numFmtId="0" fontId="0" fillId="0" borderId="52" xfId="0" applyBorder="1" applyAlignment="1" applyProtection="1">
      <alignment horizontal="left"/>
    </xf>
    <xf numFmtId="0" fontId="0" fillId="0" borderId="52" xfId="0" applyFill="1" applyBorder="1" applyAlignment="1" applyProtection="1">
      <alignment horizontal="center" vertical="center"/>
    </xf>
    <xf numFmtId="0" fontId="0" fillId="0" borderId="52" xfId="0" applyBorder="1" applyAlignment="1" applyProtection="1">
      <alignment horizontal="center" vertical="center"/>
    </xf>
    <xf numFmtId="0" fontId="8" fillId="0" borderId="0" xfId="0" applyFont="1" applyProtection="1"/>
    <xf numFmtId="0" fontId="5" fillId="0" borderId="0" xfId="0" applyFont="1" applyAlignment="1" applyProtection="1">
      <alignment horizontal="center"/>
    </xf>
    <xf numFmtId="1" fontId="5" fillId="0" borderId="0" xfId="0" applyNumberFormat="1" applyFont="1" applyProtection="1"/>
    <xf numFmtId="44" fontId="0" fillId="0" borderId="0" xfId="0" applyNumberFormat="1" applyProtection="1"/>
    <xf numFmtId="44" fontId="0" fillId="3" borderId="0" xfId="1" applyFont="1" applyFill="1" applyAlignment="1" applyProtection="1">
      <alignment horizontal="left"/>
      <protection locked="0"/>
    </xf>
    <xf numFmtId="44" fontId="0" fillId="3" borderId="0" xfId="1" applyFont="1" applyFill="1" applyBorder="1" applyProtection="1">
      <protection locked="0"/>
    </xf>
    <xf numFmtId="49" fontId="5" fillId="0" borderId="30" xfId="0" applyNumberFormat="1" applyFont="1" applyBorder="1" applyAlignment="1" applyProtection="1">
      <alignment horizontal="center"/>
    </xf>
    <xf numFmtId="49" fontId="5" fillId="0" borderId="3" xfId="0" applyNumberFormat="1" applyFont="1" applyBorder="1" applyAlignment="1" applyProtection="1">
      <alignment horizontal="center"/>
    </xf>
    <xf numFmtId="0" fontId="1" fillId="0" borderId="0" xfId="0" applyFont="1" applyAlignment="1" applyProtection="1">
      <alignment horizontal="left"/>
    </xf>
    <xf numFmtId="0" fontId="1" fillId="0" borderId="0" xfId="0" applyFont="1" applyAlignment="1" applyProtection="1">
      <alignment horizontal="left"/>
    </xf>
    <xf numFmtId="0" fontId="1" fillId="0" borderId="0" xfId="0" applyFont="1" applyAlignment="1" applyProtection="1">
      <alignment horizontal="left" vertical="top"/>
    </xf>
    <xf numFmtId="0" fontId="7" fillId="0" borderId="19" xfId="0" applyFont="1" applyBorder="1" applyAlignment="1" applyProtection="1">
      <alignment horizontal="left"/>
    </xf>
    <xf numFmtId="0" fontId="7" fillId="0" borderId="20" xfId="0" applyFont="1" applyBorder="1" applyAlignment="1" applyProtection="1">
      <alignment horizontal="left"/>
    </xf>
    <xf numFmtId="0" fontId="7" fillId="0" borderId="21" xfId="0" applyFont="1" applyBorder="1" applyAlignment="1" applyProtection="1">
      <alignment horizontal="left"/>
    </xf>
    <xf numFmtId="0" fontId="5" fillId="0" borderId="0" xfId="0" applyFont="1" applyBorder="1" applyAlignment="1" applyProtection="1"/>
    <xf numFmtId="0" fontId="7" fillId="0" borderId="22" xfId="0" applyFont="1" applyBorder="1" applyAlignment="1" applyProtection="1">
      <alignment horizontal="left"/>
    </xf>
    <xf numFmtId="0" fontId="7" fillId="0" borderId="23" xfId="0" applyFont="1" applyBorder="1" applyAlignment="1" applyProtection="1">
      <alignment horizontal="left"/>
    </xf>
    <xf numFmtId="0" fontId="7" fillId="0" borderId="24" xfId="0" applyFont="1" applyBorder="1" applyAlignment="1" applyProtection="1">
      <alignment horizontal="left"/>
    </xf>
    <xf numFmtId="0" fontId="7" fillId="0" borderId="17" xfId="0" applyFont="1" applyBorder="1" applyAlignment="1" applyProtection="1">
      <alignment horizontal="left"/>
    </xf>
    <xf numFmtId="0" fontId="7" fillId="0" borderId="2" xfId="0" applyFont="1" applyBorder="1" applyAlignment="1" applyProtection="1">
      <alignment horizontal="left"/>
    </xf>
    <xf numFmtId="0" fontId="7" fillId="0" borderId="18" xfId="0" applyFont="1" applyBorder="1" applyAlignment="1" applyProtection="1">
      <alignment horizontal="left"/>
    </xf>
    <xf numFmtId="0" fontId="8" fillId="2" borderId="25" xfId="0" applyFont="1" applyFill="1" applyBorder="1" applyAlignment="1" applyProtection="1"/>
    <xf numFmtId="0" fontId="0" fillId="0" borderId="26" xfId="0" applyBorder="1" applyAlignment="1" applyProtection="1"/>
    <xf numFmtId="0" fontId="0" fillId="0" borderId="27" xfId="0" applyBorder="1" applyAlignment="1" applyProtection="1"/>
    <xf numFmtId="0" fontId="7" fillId="0" borderId="5" xfId="0" applyFont="1" applyBorder="1" applyAlignment="1" applyProtection="1">
      <alignment horizontal="left"/>
    </xf>
    <xf numFmtId="0" fontId="7" fillId="0" borderId="16" xfId="0" applyFont="1" applyBorder="1" applyAlignment="1" applyProtection="1">
      <alignment horizontal="left"/>
    </xf>
    <xf numFmtId="0" fontId="7" fillId="0" borderId="15" xfId="0" applyFont="1" applyBorder="1" applyAlignment="1" applyProtection="1"/>
    <xf numFmtId="0" fontId="7" fillId="0" borderId="3" xfId="0" applyFont="1" applyBorder="1" applyAlignment="1" applyProtection="1"/>
    <xf numFmtId="0" fontId="5" fillId="0" borderId="3" xfId="0" applyFont="1" applyBorder="1" applyAlignment="1" applyProtection="1"/>
    <xf numFmtId="0" fontId="5" fillId="0" borderId="16" xfId="0" applyFont="1" applyBorder="1" applyAlignment="1" applyProtection="1"/>
    <xf numFmtId="0" fontId="7" fillId="0" borderId="41" xfId="0" applyFont="1" applyBorder="1" applyAlignment="1" applyProtection="1"/>
    <xf numFmtId="0" fontId="7" fillId="0" borderId="42" xfId="0" applyFont="1" applyBorder="1" applyAlignment="1" applyProtection="1"/>
    <xf numFmtId="0" fontId="5" fillId="0" borderId="42" xfId="0" applyFont="1" applyBorder="1" applyAlignment="1" applyProtection="1"/>
    <xf numFmtId="0" fontId="5" fillId="0" borderId="43" xfId="0" applyFont="1" applyBorder="1" applyAlignment="1" applyProtection="1"/>
    <xf numFmtId="0" fontId="8" fillId="2" borderId="25" xfId="0" applyFont="1" applyFill="1" applyBorder="1" applyAlignment="1" applyProtection="1">
      <alignment horizontal="left"/>
    </xf>
    <xf numFmtId="0" fontId="5" fillId="0" borderId="26" xfId="0" applyFont="1" applyBorder="1" applyAlignment="1" applyProtection="1">
      <alignment horizontal="left"/>
    </xf>
    <xf numFmtId="0" fontId="5" fillId="0" borderId="27" xfId="0" applyFont="1" applyBorder="1" applyAlignment="1" applyProtection="1">
      <alignment horizontal="left"/>
    </xf>
    <xf numFmtId="0" fontId="7" fillId="0" borderId="28" xfId="0" applyFont="1" applyBorder="1" applyAlignment="1" applyProtection="1"/>
    <xf numFmtId="0" fontId="7" fillId="0" borderId="30" xfId="0" applyFont="1" applyBorder="1" applyAlignment="1" applyProtection="1"/>
    <xf numFmtId="0" fontId="7" fillId="0" borderId="32" xfId="0" applyFont="1" applyBorder="1" applyAlignment="1" applyProtection="1"/>
    <xf numFmtId="0" fontId="5" fillId="0" borderId="16" xfId="0" applyFont="1" applyBorder="1" applyAlignment="1" applyProtection="1">
      <alignment horizontal="left"/>
    </xf>
    <xf numFmtId="0" fontId="7" fillId="0" borderId="47" xfId="0" applyFont="1" applyBorder="1" applyAlignment="1" applyProtection="1">
      <alignment horizontal="left"/>
    </xf>
    <xf numFmtId="0" fontId="5" fillId="0" borderId="43" xfId="0" applyFont="1" applyBorder="1" applyAlignment="1" applyProtection="1">
      <alignment horizontal="left"/>
    </xf>
    <xf numFmtId="0" fontId="7" fillId="0" borderId="46" xfId="0" applyFont="1" applyBorder="1" applyAlignment="1" applyProtection="1">
      <alignment horizontal="left"/>
    </xf>
    <xf numFmtId="0" fontId="5" fillId="0" borderId="40" xfId="0" applyFont="1" applyBorder="1" applyAlignment="1" applyProtection="1">
      <alignment horizontal="left"/>
    </xf>
    <xf numFmtId="2" fontId="8" fillId="2" borderId="25" xfId="0" applyNumberFormat="1" applyFont="1" applyFill="1" applyBorder="1" applyAlignment="1" applyProtection="1">
      <alignment horizontal="center"/>
    </xf>
    <xf numFmtId="2" fontId="6" fillId="2" borderId="26" xfId="0" applyNumberFormat="1" applyFont="1" applyFill="1" applyBorder="1" applyAlignment="1" applyProtection="1">
      <alignment horizontal="center"/>
    </xf>
    <xf numFmtId="0" fontId="6" fillId="0" borderId="27" xfId="0" applyFont="1" applyBorder="1" applyAlignment="1" applyProtection="1">
      <alignment horizontal="center"/>
    </xf>
    <xf numFmtId="0" fontId="6" fillId="0" borderId="26" xfId="0" applyFont="1" applyBorder="1" applyAlignment="1" applyProtection="1">
      <alignment horizontal="center"/>
    </xf>
    <xf numFmtId="0" fontId="8" fillId="2" borderId="25" xfId="0" applyFont="1" applyFill="1" applyBorder="1" applyAlignment="1" applyProtection="1">
      <alignment horizontal="center"/>
    </xf>
    <xf numFmtId="0" fontId="7" fillId="0" borderId="0" xfId="0" applyFont="1" applyBorder="1" applyAlignment="1" applyProtection="1"/>
    <xf numFmtId="0" fontId="8" fillId="2" borderId="25" xfId="0" applyFont="1" applyFill="1" applyBorder="1" applyAlignment="1" applyProtection="1">
      <alignment horizontal="center" vertical="top"/>
    </xf>
    <xf numFmtId="0" fontId="8" fillId="2" borderId="26" xfId="0" applyFont="1" applyFill="1" applyBorder="1" applyAlignment="1" applyProtection="1">
      <alignment horizontal="center" vertical="top"/>
    </xf>
    <xf numFmtId="0" fontId="6" fillId="0" borderId="26" xfId="0" applyFont="1" applyBorder="1" applyAlignment="1" applyProtection="1">
      <alignment horizontal="center" vertical="top"/>
    </xf>
    <xf numFmtId="0" fontId="6" fillId="0" borderId="27" xfId="0" applyFont="1" applyBorder="1" applyAlignment="1" applyProtection="1">
      <alignment horizontal="center" vertical="top"/>
    </xf>
    <xf numFmtId="0" fontId="5" fillId="0" borderId="0" xfId="0" applyFont="1" applyAlignment="1" applyProtection="1"/>
    <xf numFmtId="0" fontId="0" fillId="3" borderId="0" xfId="0" applyFill="1" applyProtection="1"/>
    <xf numFmtId="0" fontId="0" fillId="3" borderId="0" xfId="0" applyFill="1" applyProtection="1">
      <protection locked="0"/>
    </xf>
    <xf numFmtId="0" fontId="0" fillId="3" borderId="0" xfId="0" applyFill="1" applyAlignment="1" applyProtection="1">
      <alignment horizontal="left"/>
    </xf>
    <xf numFmtId="0" fontId="0" fillId="0" borderId="0" xfId="0" applyBorder="1" applyProtection="1"/>
    <xf numFmtId="44" fontId="3" fillId="3" borderId="0" xfId="1" applyFont="1" applyFill="1" applyBorder="1" applyProtection="1"/>
    <xf numFmtId="0" fontId="0" fillId="0" borderId="0" xfId="0" applyFill="1" applyBorder="1" applyAlignment="1" applyProtection="1">
      <alignment horizontal="left"/>
    </xf>
    <xf numFmtId="0" fontId="0" fillId="0" borderId="0" xfId="0" applyBorder="1" applyAlignment="1" applyProtection="1">
      <alignment horizontal="left"/>
    </xf>
    <xf numFmtId="0" fontId="0" fillId="0" borderId="0" xfId="0" applyFill="1" applyBorder="1" applyProtection="1"/>
    <xf numFmtId="44" fontId="0" fillId="3" borderId="0" xfId="0" applyNumberFormat="1" applyFill="1" applyBorder="1" applyProtection="1"/>
    <xf numFmtId="44" fontId="0" fillId="0" borderId="0" xfId="1" applyFont="1" applyFill="1" applyBorder="1" applyAlignment="1" applyProtection="1"/>
    <xf numFmtId="44" fontId="3" fillId="0" borderId="0" xfId="1" applyFont="1" applyBorder="1" applyAlignment="1" applyProtection="1"/>
    <xf numFmtId="164" fontId="19" fillId="0" borderId="0" xfId="2" applyNumberFormat="1" applyFont="1" applyFill="1" applyBorder="1" applyAlignment="1" applyProtection="1">
      <alignment horizontal="center"/>
    </xf>
    <xf numFmtId="0" fontId="1" fillId="0" borderId="0" xfId="0" applyFont="1" applyFill="1" applyAlignment="1" applyProtection="1">
      <alignment horizontal="left"/>
    </xf>
    <xf numFmtId="0" fontId="19" fillId="0" borderId="0" xfId="2" applyFont="1" applyFill="1" applyBorder="1" applyProtection="1"/>
    <xf numFmtId="0" fontId="18" fillId="0" borderId="0" xfId="2" applyFont="1" applyBorder="1" applyAlignment="1" applyProtection="1">
      <alignment horizontal="left"/>
    </xf>
    <xf numFmtId="164" fontId="18" fillId="0" borderId="0" xfId="2" applyNumberFormat="1" applyFont="1" applyFill="1" applyBorder="1" applyAlignment="1" applyProtection="1">
      <alignment horizontal="center"/>
    </xf>
    <xf numFmtId="0" fontId="0" fillId="0" borderId="0" xfId="0" applyFill="1" applyProtection="1"/>
    <xf numFmtId="0" fontId="18" fillId="0" borderId="0" xfId="2" applyFont="1" applyFill="1" applyBorder="1" applyAlignment="1" applyProtection="1">
      <alignment horizontal="left"/>
    </xf>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529167</xdr:colOff>
      <xdr:row>0</xdr:row>
      <xdr:rowOff>127000</xdr:rowOff>
    </xdr:from>
    <xdr:to>
      <xdr:col>12</xdr:col>
      <xdr:colOff>4213388</xdr:colOff>
      <xdr:row>4</xdr:row>
      <xdr:rowOff>66541</xdr:rowOff>
    </xdr:to>
    <xdr:pic>
      <xdr:nvPicPr>
        <xdr:cNvPr id="4" name="73B48071-26DD-4DE5-9263-B26208DDDCF7">
          <a:extLst>
            <a:ext uri="{FF2B5EF4-FFF2-40B4-BE49-F238E27FC236}">
              <a16:creationId xmlns:a16="http://schemas.microsoft.com/office/drawing/2014/main" id="{4A1FEA81-3721-234F-8F57-088880D145E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0066000" y="127000"/>
          <a:ext cx="3684221" cy="106137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47"/>
  <sheetViews>
    <sheetView zoomScaleNormal="100" workbookViewId="0">
      <selection activeCell="O17" sqref="O17"/>
    </sheetView>
  </sheetViews>
  <sheetFormatPr defaultColWidth="8.7109375" defaultRowHeight="15" x14ac:dyDescent="0.25"/>
  <cols>
    <col min="1" max="1" width="1.7109375" style="64" customWidth="1"/>
    <col min="2" max="2" width="4.7109375" style="64" customWidth="1"/>
    <col min="3" max="3" width="34.7109375" style="64" customWidth="1"/>
    <col min="4" max="4" width="12.7109375" style="64" customWidth="1"/>
    <col min="5" max="5" width="9.7109375" style="64" customWidth="1"/>
    <col min="6" max="6" width="23.42578125" style="64" customWidth="1"/>
    <col min="7" max="7" width="9.85546875" style="64" customWidth="1"/>
    <col min="8" max="8" width="10.7109375" style="64" customWidth="1"/>
    <col min="9" max="9" width="14.7109375" style="64" customWidth="1"/>
    <col min="10" max="10" width="26.7109375" style="64" customWidth="1"/>
    <col min="11" max="11" width="1.7109375" style="64" customWidth="1"/>
    <col min="12" max="12" width="8.7109375" style="64"/>
    <col min="13" max="13" width="44.42578125" style="64" customWidth="1"/>
    <col min="14" max="16" width="13.7109375" style="65" customWidth="1"/>
    <col min="17" max="17" width="20.7109375" style="66" customWidth="1"/>
    <col min="18" max="18" width="67.7109375" style="66" customWidth="1"/>
    <col min="19" max="19" width="13.7109375" style="67" customWidth="1"/>
    <col min="20" max="20" width="13.7109375" style="68" customWidth="1"/>
    <col min="21" max="21" width="20.7109375" style="68" customWidth="1"/>
    <col min="22" max="22" width="14.28515625" style="64" customWidth="1"/>
    <col min="23" max="16384" width="8.7109375" style="64"/>
  </cols>
  <sheetData>
    <row r="1" spans="1:22" ht="16.5" thickTop="1" x14ac:dyDescent="0.3">
      <c r="A1" s="59"/>
      <c r="B1" s="60"/>
      <c r="C1" s="60"/>
      <c r="D1" s="60"/>
      <c r="E1" s="60"/>
      <c r="F1" s="60"/>
      <c r="G1" s="60"/>
      <c r="H1" s="61"/>
      <c r="I1" s="60"/>
      <c r="J1" s="60"/>
      <c r="K1" s="62"/>
      <c r="L1" s="63"/>
    </row>
    <row r="2" spans="1:22" ht="15.75" x14ac:dyDescent="0.3">
      <c r="A2" s="69"/>
      <c r="B2" s="70"/>
      <c r="C2" s="70" t="s">
        <v>0</v>
      </c>
      <c r="D2" s="71"/>
      <c r="E2" s="71"/>
      <c r="F2" s="72"/>
      <c r="G2" s="71"/>
      <c r="H2" s="73"/>
      <c r="I2" s="71"/>
      <c r="J2" s="71"/>
      <c r="K2" s="74"/>
      <c r="L2" s="75"/>
    </row>
    <row r="3" spans="1:22" ht="15.75" x14ac:dyDescent="0.3">
      <c r="A3" s="76"/>
      <c r="B3" s="71"/>
      <c r="C3" s="71"/>
      <c r="D3" s="71"/>
      <c r="E3" s="71"/>
      <c r="F3" s="71"/>
      <c r="G3" s="71"/>
      <c r="H3" s="71"/>
      <c r="I3" s="71"/>
      <c r="J3" s="71"/>
      <c r="K3" s="77"/>
      <c r="L3" s="63"/>
    </row>
    <row r="4" spans="1:22" ht="15.75" x14ac:dyDescent="0.3">
      <c r="A4" s="69"/>
      <c r="B4" s="70"/>
      <c r="C4" s="70" t="s">
        <v>1</v>
      </c>
      <c r="D4" s="213" t="s">
        <v>234</v>
      </c>
      <c r="E4" s="213"/>
      <c r="F4" s="213"/>
      <c r="G4" s="71"/>
      <c r="H4" s="71"/>
      <c r="I4" s="71"/>
      <c r="J4" s="71"/>
      <c r="K4" s="74"/>
      <c r="L4" s="75"/>
    </row>
    <row r="5" spans="1:22" ht="15.75" x14ac:dyDescent="0.3">
      <c r="A5" s="69"/>
      <c r="B5" s="70"/>
      <c r="C5" s="70" t="s">
        <v>2</v>
      </c>
      <c r="D5" s="213" t="s">
        <v>239</v>
      </c>
      <c r="E5" s="213"/>
      <c r="F5" s="213"/>
      <c r="G5" s="71"/>
      <c r="H5" s="71"/>
      <c r="I5" s="71"/>
      <c r="J5" s="71"/>
      <c r="K5" s="74"/>
      <c r="L5" s="75"/>
    </row>
    <row r="6" spans="1:22" ht="15.75" x14ac:dyDescent="0.3">
      <c r="A6" s="69"/>
      <c r="B6" s="70"/>
      <c r="C6" s="70" t="s">
        <v>3</v>
      </c>
      <c r="D6" s="213" t="s">
        <v>240</v>
      </c>
      <c r="E6" s="213"/>
      <c r="F6" s="213"/>
      <c r="G6" s="71"/>
      <c r="H6" s="71"/>
      <c r="I6" s="71"/>
      <c r="J6" s="71"/>
      <c r="K6" s="74"/>
      <c r="L6" s="75"/>
    </row>
    <row r="7" spans="1:22" ht="15.75" x14ac:dyDescent="0.3">
      <c r="A7" s="69"/>
      <c r="B7" s="70"/>
      <c r="C7" s="71"/>
      <c r="D7" s="71"/>
      <c r="E7" s="71"/>
      <c r="F7" s="71"/>
      <c r="G7" s="71"/>
      <c r="H7" s="71"/>
      <c r="I7" s="71"/>
      <c r="J7" s="71"/>
      <c r="K7" s="74"/>
      <c r="L7" s="75"/>
    </row>
    <row r="8" spans="1:22" ht="15.75" x14ac:dyDescent="0.3">
      <c r="A8" s="69"/>
      <c r="B8" s="70"/>
      <c r="C8" s="70" t="s">
        <v>4</v>
      </c>
      <c r="D8" s="78">
        <v>1</v>
      </c>
      <c r="E8" s="71"/>
      <c r="F8" s="71"/>
      <c r="G8" s="71"/>
      <c r="H8" s="71"/>
      <c r="I8" s="71"/>
      <c r="J8" s="71"/>
      <c r="K8" s="74"/>
      <c r="L8" s="75"/>
    </row>
    <row r="9" spans="1:22" ht="16.5" thickBot="1" x14ac:dyDescent="0.35">
      <c r="A9" s="76"/>
      <c r="B9" s="71"/>
      <c r="C9" s="71"/>
      <c r="D9" s="71"/>
      <c r="E9" s="71"/>
      <c r="F9" s="71"/>
      <c r="G9" s="71"/>
      <c r="H9" s="73"/>
      <c r="I9" s="71"/>
      <c r="J9" s="71"/>
      <c r="K9" s="77"/>
      <c r="L9" s="63"/>
      <c r="M9" s="208" t="s">
        <v>5</v>
      </c>
      <c r="N9" s="208"/>
      <c r="O9" s="208"/>
      <c r="P9" s="208"/>
      <c r="Q9" s="208"/>
      <c r="R9" s="209" t="s">
        <v>6</v>
      </c>
      <c r="S9" s="209"/>
      <c r="T9" s="209"/>
      <c r="U9" s="209"/>
      <c r="V9" s="209"/>
    </row>
    <row r="10" spans="1:22" ht="16.5" thickBot="1" x14ac:dyDescent="0.35">
      <c r="A10" s="79"/>
      <c r="B10" s="80" t="s">
        <v>7</v>
      </c>
      <c r="C10" s="80" t="s">
        <v>8</v>
      </c>
      <c r="D10" s="80" t="s">
        <v>9</v>
      </c>
      <c r="E10" s="80" t="s">
        <v>10</v>
      </c>
      <c r="F10" s="80" t="s">
        <v>11</v>
      </c>
      <c r="G10" s="80" t="s">
        <v>12</v>
      </c>
      <c r="H10" s="81" t="s">
        <v>13</v>
      </c>
      <c r="I10" s="80" t="s">
        <v>14</v>
      </c>
      <c r="J10" s="80" t="s">
        <v>15</v>
      </c>
      <c r="K10" s="82"/>
      <c r="L10" s="83"/>
      <c r="M10" s="84" t="s">
        <v>16</v>
      </c>
      <c r="N10" s="85" t="s">
        <v>17</v>
      </c>
      <c r="O10" s="85" t="s">
        <v>18</v>
      </c>
      <c r="P10" s="85" t="s">
        <v>19</v>
      </c>
      <c r="Q10" s="86" t="s">
        <v>20</v>
      </c>
      <c r="R10" s="87" t="s">
        <v>21</v>
      </c>
      <c r="S10" s="88" t="s">
        <v>195</v>
      </c>
      <c r="T10" s="89" t="s">
        <v>19</v>
      </c>
      <c r="U10" s="89" t="s">
        <v>20</v>
      </c>
      <c r="V10" s="90"/>
    </row>
    <row r="11" spans="1:22" ht="16.5" thickBot="1" x14ac:dyDescent="0.35">
      <c r="A11" s="76"/>
      <c r="B11" s="91"/>
      <c r="C11" s="92" t="s">
        <v>235</v>
      </c>
      <c r="D11" s="93" t="s">
        <v>236</v>
      </c>
      <c r="E11" s="205"/>
      <c r="F11" s="93" t="s">
        <v>241</v>
      </c>
      <c r="G11" s="94" t="s">
        <v>261</v>
      </c>
      <c r="H11" s="95">
        <v>8.1999999999999993</v>
      </c>
      <c r="I11" s="96" t="s">
        <v>264</v>
      </c>
      <c r="J11" s="97"/>
      <c r="K11" s="77"/>
      <c r="L11" s="63"/>
      <c r="M11" s="64" t="s">
        <v>45</v>
      </c>
      <c r="N11" s="65">
        <f>HLOOKUP(M11,Werkprogramma!$A$1:$AO$61,57,FALSE)</f>
        <v>292</v>
      </c>
      <c r="O11" s="65">
        <f>HLOOKUP(M11,Werkprogramma!$A$1:$AO$61,3,FALSE)</f>
        <v>200</v>
      </c>
      <c r="P11" s="98">
        <f>Werkprogramma!$B$74</f>
        <v>28.86</v>
      </c>
      <c r="Q11" s="66">
        <f>((H11*O11)/N11)*P11</f>
        <v>162.0904109589041</v>
      </c>
    </row>
    <row r="12" spans="1:22" ht="16.5" thickBot="1" x14ac:dyDescent="0.35">
      <c r="A12" s="76"/>
      <c r="B12" s="99"/>
      <c r="C12" s="100" t="s">
        <v>235</v>
      </c>
      <c r="D12" s="101" t="s">
        <v>236</v>
      </c>
      <c r="E12" s="206"/>
      <c r="F12" s="101" t="s">
        <v>242</v>
      </c>
      <c r="G12" s="102" t="s">
        <v>261</v>
      </c>
      <c r="H12" s="103">
        <v>58.6</v>
      </c>
      <c r="I12" s="104" t="s">
        <v>265</v>
      </c>
      <c r="J12" s="105"/>
      <c r="K12" s="77"/>
      <c r="L12" s="63"/>
      <c r="M12" s="64" t="s">
        <v>48</v>
      </c>
      <c r="N12" s="65">
        <f>HLOOKUP(M12,Werkprogramma!$A$1:$AO$61,57,FALSE)</f>
        <v>579</v>
      </c>
      <c r="O12" s="65">
        <f>HLOOKUP(M12,Werkprogramma!$A$1:$AO$61,3,FALSE)</f>
        <v>200</v>
      </c>
      <c r="P12" s="98">
        <f>Werkprogramma!$B$74</f>
        <v>28.86</v>
      </c>
      <c r="Q12" s="66">
        <f t="shared" ref="Q12:Q31" si="0">((H12*O12)/N12)*P12</f>
        <v>584.17823834196884</v>
      </c>
    </row>
    <row r="13" spans="1:22" ht="16.5" thickBot="1" x14ac:dyDescent="0.35">
      <c r="A13" s="76"/>
      <c r="B13" s="99"/>
      <c r="C13" s="100" t="s">
        <v>235</v>
      </c>
      <c r="D13" s="101" t="s">
        <v>236</v>
      </c>
      <c r="E13" s="206"/>
      <c r="F13" s="101" t="s">
        <v>243</v>
      </c>
      <c r="G13" s="102" t="s">
        <v>37</v>
      </c>
      <c r="H13" s="103">
        <v>13.5</v>
      </c>
      <c r="I13" s="104" t="s">
        <v>265</v>
      </c>
      <c r="J13" s="105"/>
      <c r="K13" s="77"/>
      <c r="L13" s="63"/>
      <c r="M13" s="64" t="s">
        <v>64</v>
      </c>
      <c r="N13" s="65">
        <f>HLOOKUP(M13,Werkprogramma!$A$1:$AO$61,57,FALSE)</f>
        <v>325</v>
      </c>
      <c r="O13" s="65">
        <f>HLOOKUP(M13,Werkprogramma!$A$1:$AO$61,3,FALSE)</f>
        <v>120</v>
      </c>
      <c r="P13" s="98">
        <f>Werkprogramma!$B$74</f>
        <v>28.86</v>
      </c>
      <c r="Q13" s="66">
        <f t="shared" si="0"/>
        <v>143.85599999999999</v>
      </c>
    </row>
    <row r="14" spans="1:22" ht="16.5" thickBot="1" x14ac:dyDescent="0.35">
      <c r="A14" s="76"/>
      <c r="B14" s="99"/>
      <c r="C14" s="100" t="s">
        <v>235</v>
      </c>
      <c r="D14" s="101" t="s">
        <v>236</v>
      </c>
      <c r="E14" s="206"/>
      <c r="F14" s="101" t="s">
        <v>243</v>
      </c>
      <c r="G14" s="102" t="s">
        <v>37</v>
      </c>
      <c r="H14" s="103">
        <v>12.3</v>
      </c>
      <c r="I14" s="104" t="s">
        <v>265</v>
      </c>
      <c r="J14" s="105"/>
      <c r="K14" s="77"/>
      <c r="L14" s="63"/>
      <c r="M14" s="64" t="s">
        <v>64</v>
      </c>
      <c r="N14" s="65">
        <f>HLOOKUP(M14,Werkprogramma!$A$1:$AO$61,57,FALSE)</f>
        <v>325</v>
      </c>
      <c r="O14" s="65">
        <f>HLOOKUP(M14,Werkprogramma!$A$1:$AO$61,3,FALSE)</f>
        <v>120</v>
      </c>
      <c r="P14" s="98">
        <f>Werkprogramma!$B$74</f>
        <v>28.86</v>
      </c>
      <c r="Q14" s="66">
        <f t="shared" si="0"/>
        <v>131.06880000000001</v>
      </c>
    </row>
    <row r="15" spans="1:22" ht="16.5" thickBot="1" x14ac:dyDescent="0.35">
      <c r="A15" s="76"/>
      <c r="B15" s="99"/>
      <c r="C15" s="100" t="s">
        <v>235</v>
      </c>
      <c r="D15" s="101" t="s">
        <v>236</v>
      </c>
      <c r="E15" s="206"/>
      <c r="F15" s="101" t="s">
        <v>244</v>
      </c>
      <c r="G15" s="102" t="s">
        <v>261</v>
      </c>
      <c r="H15" s="103"/>
      <c r="I15" s="104" t="s">
        <v>265</v>
      </c>
      <c r="J15" s="105" t="s">
        <v>249</v>
      </c>
      <c r="K15" s="77"/>
      <c r="L15" s="63"/>
      <c r="P15" s="98"/>
    </row>
    <row r="16" spans="1:22" ht="16.5" thickBot="1" x14ac:dyDescent="0.35">
      <c r="A16" s="76"/>
      <c r="B16" s="99"/>
      <c r="C16" s="100" t="s">
        <v>235</v>
      </c>
      <c r="D16" s="101" t="s">
        <v>236</v>
      </c>
      <c r="E16" s="206"/>
      <c r="F16" s="101" t="s">
        <v>245</v>
      </c>
      <c r="G16" s="102" t="s">
        <v>262</v>
      </c>
      <c r="H16" s="103">
        <v>3.5</v>
      </c>
      <c r="I16" s="104" t="s">
        <v>266</v>
      </c>
      <c r="J16" s="105" t="s">
        <v>246</v>
      </c>
      <c r="K16" s="77"/>
      <c r="L16" s="63"/>
      <c r="M16" s="64" t="s">
        <v>66</v>
      </c>
      <c r="N16" s="65">
        <f>HLOOKUP(M16,Werkprogramma!$A$1:$AO$61,57,FALSE)</f>
        <v>72</v>
      </c>
      <c r="O16" s="65">
        <f>HLOOKUP(M16,Werkprogramma!$A$1:$AO$61,3,FALSE)</f>
        <v>200</v>
      </c>
      <c r="P16" s="98">
        <f>Werkprogramma!$B$74</f>
        <v>28.86</v>
      </c>
      <c r="Q16" s="66">
        <f t="shared" si="0"/>
        <v>280.58333333333331</v>
      </c>
    </row>
    <row r="17" spans="1:17" ht="16.5" thickBot="1" x14ac:dyDescent="0.35">
      <c r="A17" s="76"/>
      <c r="B17" s="99"/>
      <c r="C17" s="100" t="s">
        <v>235</v>
      </c>
      <c r="D17" s="101" t="s">
        <v>236</v>
      </c>
      <c r="E17" s="206"/>
      <c r="F17" s="101" t="s">
        <v>247</v>
      </c>
      <c r="G17" s="102" t="s">
        <v>263</v>
      </c>
      <c r="H17" s="103">
        <v>49.1</v>
      </c>
      <c r="I17" s="104" t="s">
        <v>265</v>
      </c>
      <c r="J17" s="105"/>
      <c r="K17" s="77"/>
      <c r="L17" s="63"/>
      <c r="M17" s="64" t="s">
        <v>57</v>
      </c>
      <c r="N17" s="65">
        <f>HLOOKUP(M17,Werkprogramma!$A$1:$AO$61,57,FALSE)</f>
        <v>385</v>
      </c>
      <c r="O17" s="65">
        <f>HLOOKUP(M17,Werkprogramma!$A$1:$AO$61,3,FALSE)</f>
        <v>200</v>
      </c>
      <c r="P17" s="98">
        <f>Werkprogramma!$B$74</f>
        <v>28.86</v>
      </c>
      <c r="Q17" s="66">
        <f t="shared" si="0"/>
        <v>736.11740259740259</v>
      </c>
    </row>
    <row r="18" spans="1:17" ht="16.5" thickBot="1" x14ac:dyDescent="0.35">
      <c r="A18" s="76"/>
      <c r="B18" s="99"/>
      <c r="C18" s="100" t="s">
        <v>235</v>
      </c>
      <c r="D18" s="101" t="s">
        <v>236</v>
      </c>
      <c r="E18" s="206"/>
      <c r="F18" s="101" t="s">
        <v>248</v>
      </c>
      <c r="G18" s="102" t="s">
        <v>261</v>
      </c>
      <c r="H18" s="103"/>
      <c r="I18" s="104" t="s">
        <v>265</v>
      </c>
      <c r="J18" s="105" t="s">
        <v>249</v>
      </c>
      <c r="K18" s="77"/>
      <c r="L18" s="63"/>
      <c r="P18" s="98"/>
    </row>
    <row r="19" spans="1:17" ht="16.5" thickBot="1" x14ac:dyDescent="0.35">
      <c r="A19" s="76"/>
      <c r="B19" s="99"/>
      <c r="C19" s="100" t="s">
        <v>235</v>
      </c>
      <c r="D19" s="101" t="s">
        <v>236</v>
      </c>
      <c r="E19" s="206"/>
      <c r="F19" s="101" t="s">
        <v>247</v>
      </c>
      <c r="G19" s="102" t="s">
        <v>263</v>
      </c>
      <c r="H19" s="103">
        <v>49.2</v>
      </c>
      <c r="I19" s="104" t="s">
        <v>265</v>
      </c>
      <c r="J19" s="105"/>
      <c r="K19" s="77"/>
      <c r="L19" s="63"/>
      <c r="M19" s="64" t="s">
        <v>57</v>
      </c>
      <c r="N19" s="65">
        <f>HLOOKUP(M19,Werkprogramma!$A$1:$AO$61,57,FALSE)</f>
        <v>385</v>
      </c>
      <c r="O19" s="65">
        <f>HLOOKUP(M19,Werkprogramma!$A$1:$AO$61,3,FALSE)</f>
        <v>200</v>
      </c>
      <c r="P19" s="98">
        <f>Werkprogramma!$B$74</f>
        <v>28.86</v>
      </c>
      <c r="Q19" s="66">
        <f t="shared" si="0"/>
        <v>737.61662337662335</v>
      </c>
    </row>
    <row r="20" spans="1:17" ht="16.5" thickBot="1" x14ac:dyDescent="0.35">
      <c r="A20" s="76"/>
      <c r="B20" s="99"/>
      <c r="C20" s="100" t="s">
        <v>235</v>
      </c>
      <c r="D20" s="101" t="s">
        <v>236</v>
      </c>
      <c r="E20" s="206"/>
      <c r="F20" s="101" t="s">
        <v>250</v>
      </c>
      <c r="G20" s="102" t="s">
        <v>261</v>
      </c>
      <c r="H20" s="103"/>
      <c r="I20" s="104" t="s">
        <v>265</v>
      </c>
      <c r="J20" s="105" t="s">
        <v>249</v>
      </c>
      <c r="K20" s="77"/>
      <c r="L20" s="63"/>
      <c r="P20" s="98"/>
    </row>
    <row r="21" spans="1:17" ht="16.5" thickBot="1" x14ac:dyDescent="0.35">
      <c r="A21" s="76"/>
      <c r="B21" s="99"/>
      <c r="C21" s="100" t="s">
        <v>235</v>
      </c>
      <c r="D21" s="101" t="s">
        <v>236</v>
      </c>
      <c r="E21" s="206"/>
      <c r="F21" s="101" t="s">
        <v>242</v>
      </c>
      <c r="G21" s="102" t="s">
        <v>261</v>
      </c>
      <c r="H21" s="103">
        <v>4.5999999999999996</v>
      </c>
      <c r="I21" s="104" t="s">
        <v>264</v>
      </c>
      <c r="J21" s="105"/>
      <c r="K21" s="77"/>
      <c r="L21" s="63"/>
      <c r="M21" s="64" t="s">
        <v>48</v>
      </c>
      <c r="N21" s="65">
        <f>HLOOKUP(M21,Werkprogramma!$A$1:$AO$61,57,FALSE)</f>
        <v>579</v>
      </c>
      <c r="O21" s="65">
        <f>HLOOKUP(M21,Werkprogramma!$A$1:$AO$61,3,FALSE)</f>
        <v>200</v>
      </c>
      <c r="P21" s="98">
        <f>Werkprogramma!$B$74</f>
        <v>28.86</v>
      </c>
      <c r="Q21" s="66">
        <f t="shared" si="0"/>
        <v>45.856994818652844</v>
      </c>
    </row>
    <row r="22" spans="1:17" ht="16.5" thickBot="1" x14ac:dyDescent="0.35">
      <c r="A22" s="76"/>
      <c r="B22" s="99"/>
      <c r="C22" s="100" t="s">
        <v>235</v>
      </c>
      <c r="D22" s="101" t="s">
        <v>236</v>
      </c>
      <c r="E22" s="206"/>
      <c r="F22" s="101" t="s">
        <v>245</v>
      </c>
      <c r="G22" s="102" t="s">
        <v>262</v>
      </c>
      <c r="H22" s="103">
        <v>5.3</v>
      </c>
      <c r="I22" s="104" t="s">
        <v>266</v>
      </c>
      <c r="J22" s="105"/>
      <c r="K22" s="77"/>
      <c r="L22" s="63"/>
      <c r="M22" s="64" t="s">
        <v>66</v>
      </c>
      <c r="N22" s="65">
        <f>HLOOKUP(M22,Werkprogramma!$A$1:$AO$61,57,FALSE)</f>
        <v>72</v>
      </c>
      <c r="O22" s="65">
        <f>HLOOKUP(M22,Werkprogramma!$A$1:$AO$61,3,FALSE)</f>
        <v>200</v>
      </c>
      <c r="P22" s="98">
        <f>Werkprogramma!$B$74</f>
        <v>28.86</v>
      </c>
      <c r="Q22" s="66">
        <f t="shared" si="0"/>
        <v>424.88333333333333</v>
      </c>
    </row>
    <row r="23" spans="1:17" ht="16.5" thickBot="1" x14ac:dyDescent="0.35">
      <c r="A23" s="76"/>
      <c r="B23" s="99"/>
      <c r="C23" s="100" t="s">
        <v>235</v>
      </c>
      <c r="D23" s="101" t="s">
        <v>236</v>
      </c>
      <c r="E23" s="206"/>
      <c r="F23" s="101" t="s">
        <v>247</v>
      </c>
      <c r="G23" s="102" t="s">
        <v>263</v>
      </c>
      <c r="H23" s="103">
        <v>84.5</v>
      </c>
      <c r="I23" s="104" t="s">
        <v>265</v>
      </c>
      <c r="J23" s="105" t="s">
        <v>251</v>
      </c>
      <c r="K23" s="77"/>
      <c r="L23" s="63"/>
      <c r="M23" s="64" t="s">
        <v>57</v>
      </c>
      <c r="N23" s="65">
        <f>HLOOKUP(M23,Werkprogramma!$A$1:$AO$61,57,FALSE)</f>
        <v>385</v>
      </c>
      <c r="O23" s="65">
        <f>HLOOKUP(M23,Werkprogramma!$A$1:$AO$61,3,FALSE)</f>
        <v>200</v>
      </c>
      <c r="P23" s="98">
        <f>Werkprogramma!$B$74</f>
        <v>28.86</v>
      </c>
      <c r="Q23" s="66">
        <f t="shared" si="0"/>
        <v>1266.8415584415584</v>
      </c>
    </row>
    <row r="24" spans="1:17" ht="16.5" thickBot="1" x14ac:dyDescent="0.35">
      <c r="A24" s="76"/>
      <c r="B24" s="99"/>
      <c r="C24" s="100" t="s">
        <v>235</v>
      </c>
      <c r="D24" s="101" t="s">
        <v>236</v>
      </c>
      <c r="E24" s="206"/>
      <c r="F24" s="101" t="s">
        <v>242</v>
      </c>
      <c r="G24" s="102" t="s">
        <v>261</v>
      </c>
      <c r="H24" s="103">
        <v>4.5999999999999996</v>
      </c>
      <c r="I24" s="104" t="s">
        <v>264</v>
      </c>
      <c r="J24" s="105"/>
      <c r="K24" s="77"/>
      <c r="L24" s="63"/>
      <c r="M24" s="64" t="s">
        <v>48</v>
      </c>
      <c r="N24" s="65">
        <f>HLOOKUP(M24,Werkprogramma!$A$1:$AO$61,57,FALSE)</f>
        <v>579</v>
      </c>
      <c r="O24" s="65">
        <f>HLOOKUP(M24,Werkprogramma!$A$1:$AO$61,3,FALSE)</f>
        <v>200</v>
      </c>
      <c r="P24" s="98">
        <f>Werkprogramma!$B$74</f>
        <v>28.86</v>
      </c>
      <c r="Q24" s="66">
        <f t="shared" si="0"/>
        <v>45.856994818652844</v>
      </c>
    </row>
    <row r="25" spans="1:17" ht="16.5" thickBot="1" x14ac:dyDescent="0.35">
      <c r="A25" s="76"/>
      <c r="B25" s="99"/>
      <c r="C25" s="100" t="s">
        <v>235</v>
      </c>
      <c r="D25" s="101" t="s">
        <v>236</v>
      </c>
      <c r="E25" s="206"/>
      <c r="F25" s="101" t="s">
        <v>245</v>
      </c>
      <c r="G25" s="102" t="s">
        <v>262</v>
      </c>
      <c r="H25" s="103">
        <v>5.3</v>
      </c>
      <c r="I25" s="104" t="s">
        <v>266</v>
      </c>
      <c r="J25" s="105"/>
      <c r="K25" s="77"/>
      <c r="L25" s="63"/>
      <c r="M25" s="64" t="s">
        <v>66</v>
      </c>
      <c r="N25" s="65">
        <f>HLOOKUP(M25,Werkprogramma!$A$1:$AO$61,57,FALSE)</f>
        <v>72</v>
      </c>
      <c r="O25" s="65">
        <f>HLOOKUP(M25,Werkprogramma!$A$1:$AO$61,3,FALSE)</f>
        <v>200</v>
      </c>
      <c r="P25" s="98">
        <f>Werkprogramma!$B$74</f>
        <v>28.86</v>
      </c>
      <c r="Q25" s="66">
        <f t="shared" si="0"/>
        <v>424.88333333333333</v>
      </c>
    </row>
    <row r="26" spans="1:17" ht="16.5" thickBot="1" x14ac:dyDescent="0.35">
      <c r="A26" s="76"/>
      <c r="B26" s="99"/>
      <c r="C26" s="100" t="s">
        <v>235</v>
      </c>
      <c r="D26" s="101" t="s">
        <v>236</v>
      </c>
      <c r="E26" s="206"/>
      <c r="F26" s="101" t="s">
        <v>252</v>
      </c>
      <c r="G26" s="102" t="s">
        <v>263</v>
      </c>
      <c r="H26" s="103">
        <v>43.7</v>
      </c>
      <c r="I26" s="104" t="s">
        <v>265</v>
      </c>
      <c r="J26" s="105"/>
      <c r="K26" s="77"/>
      <c r="L26" s="63"/>
      <c r="M26" s="64" t="s">
        <v>54</v>
      </c>
      <c r="N26" s="65">
        <f>HLOOKUP(M26,Werkprogramma!$A$1:$AO$61,57,FALSE)</f>
        <v>340</v>
      </c>
      <c r="O26" s="65">
        <f>HLOOKUP(M26,Werkprogramma!$A$1:$AO$61,3,FALSE)</f>
        <v>200</v>
      </c>
      <c r="P26" s="98">
        <f>Werkprogramma!$B$74</f>
        <v>28.86</v>
      </c>
      <c r="Q26" s="66">
        <f t="shared" si="0"/>
        <v>741.87176470588236</v>
      </c>
    </row>
    <row r="27" spans="1:17" ht="16.5" thickBot="1" x14ac:dyDescent="0.35">
      <c r="A27" s="76"/>
      <c r="B27" s="99"/>
      <c r="C27" s="100" t="s">
        <v>235</v>
      </c>
      <c r="D27" s="101" t="s">
        <v>236</v>
      </c>
      <c r="E27" s="206"/>
      <c r="F27" s="101" t="s">
        <v>252</v>
      </c>
      <c r="G27" s="102" t="s">
        <v>263</v>
      </c>
      <c r="H27" s="103">
        <v>57.6</v>
      </c>
      <c r="I27" s="104" t="s">
        <v>265</v>
      </c>
      <c r="J27" s="105"/>
      <c r="K27" s="77"/>
      <c r="L27" s="63"/>
      <c r="M27" s="64" t="s">
        <v>54</v>
      </c>
      <c r="N27" s="65">
        <f>HLOOKUP(M27,Werkprogramma!$A$1:$AO$61,57,FALSE)</f>
        <v>340</v>
      </c>
      <c r="O27" s="65">
        <f>HLOOKUP(M27,Werkprogramma!$A$1:$AO$61,3,FALSE)</f>
        <v>200</v>
      </c>
      <c r="P27" s="98">
        <f>Werkprogramma!$B$74</f>
        <v>28.86</v>
      </c>
      <c r="Q27" s="66">
        <f t="shared" si="0"/>
        <v>977.84470588235297</v>
      </c>
    </row>
    <row r="28" spans="1:17" ht="16.5" thickBot="1" x14ac:dyDescent="0.35">
      <c r="A28" s="76"/>
      <c r="B28" s="99"/>
      <c r="C28" s="100" t="s">
        <v>235</v>
      </c>
      <c r="D28" s="101" t="s">
        <v>236</v>
      </c>
      <c r="E28" s="206"/>
      <c r="F28" s="101" t="s">
        <v>253</v>
      </c>
      <c r="G28" s="102" t="s">
        <v>261</v>
      </c>
      <c r="H28" s="103"/>
      <c r="I28" s="104" t="s">
        <v>265</v>
      </c>
      <c r="J28" s="105" t="s">
        <v>249</v>
      </c>
      <c r="K28" s="77"/>
      <c r="L28" s="63"/>
      <c r="P28" s="98"/>
    </row>
    <row r="29" spans="1:17" ht="16.5" thickBot="1" x14ac:dyDescent="0.35">
      <c r="A29" s="76"/>
      <c r="B29" s="99"/>
      <c r="C29" s="100" t="s">
        <v>235</v>
      </c>
      <c r="D29" s="101" t="s">
        <v>236</v>
      </c>
      <c r="E29" s="206"/>
      <c r="F29" s="101" t="s">
        <v>254</v>
      </c>
      <c r="G29" s="102" t="s">
        <v>261</v>
      </c>
      <c r="H29" s="103"/>
      <c r="I29" s="104" t="s">
        <v>266</v>
      </c>
      <c r="J29" s="105" t="s">
        <v>256</v>
      </c>
      <c r="K29" s="77"/>
      <c r="L29" s="63"/>
      <c r="P29" s="98"/>
    </row>
    <row r="30" spans="1:17" ht="16.5" thickBot="1" x14ac:dyDescent="0.35">
      <c r="A30" s="76"/>
      <c r="B30" s="99"/>
      <c r="C30" s="100" t="s">
        <v>235</v>
      </c>
      <c r="D30" s="101" t="s">
        <v>236</v>
      </c>
      <c r="E30" s="206"/>
      <c r="F30" s="101" t="s">
        <v>255</v>
      </c>
      <c r="G30" s="102" t="s">
        <v>261</v>
      </c>
      <c r="H30" s="103"/>
      <c r="I30" s="104" t="s">
        <v>266</v>
      </c>
      <c r="J30" s="105" t="s">
        <v>257</v>
      </c>
      <c r="K30" s="77"/>
      <c r="L30" s="63"/>
      <c r="P30" s="98"/>
    </row>
    <row r="31" spans="1:17" ht="16.5" thickBot="1" x14ac:dyDescent="0.35">
      <c r="A31" s="76"/>
      <c r="B31" s="99"/>
      <c r="C31" s="100" t="s">
        <v>235</v>
      </c>
      <c r="D31" s="101" t="s">
        <v>236</v>
      </c>
      <c r="E31" s="206"/>
      <c r="F31" s="101" t="s">
        <v>243</v>
      </c>
      <c r="G31" s="102" t="s">
        <v>37</v>
      </c>
      <c r="H31" s="103">
        <v>24.8</v>
      </c>
      <c r="I31" s="104" t="s">
        <v>265</v>
      </c>
      <c r="J31" s="105" t="s">
        <v>258</v>
      </c>
      <c r="K31" s="77"/>
      <c r="L31" s="63"/>
      <c r="M31" s="64" t="s">
        <v>64</v>
      </c>
      <c r="N31" s="65">
        <f>HLOOKUP(M31,Werkprogramma!$A$1:$AO$61,57,FALSE)</f>
        <v>325</v>
      </c>
      <c r="O31" s="65">
        <f>HLOOKUP(M31,Werkprogramma!$A$1:$AO$61,3,FALSE)</f>
        <v>120</v>
      </c>
      <c r="P31" s="98">
        <f>Werkprogramma!$B$74</f>
        <v>28.86</v>
      </c>
      <c r="Q31" s="66">
        <f t="shared" si="0"/>
        <v>264.2688</v>
      </c>
    </row>
    <row r="32" spans="1:17" ht="16.5" thickBot="1" x14ac:dyDescent="0.35">
      <c r="A32" s="76"/>
      <c r="B32" s="99"/>
      <c r="C32" s="100" t="s">
        <v>235</v>
      </c>
      <c r="D32" s="101" t="s">
        <v>236</v>
      </c>
      <c r="E32" s="206"/>
      <c r="F32" s="101" t="s">
        <v>259</v>
      </c>
      <c r="G32" s="102" t="s">
        <v>261</v>
      </c>
      <c r="H32" s="103"/>
      <c r="I32" s="104" t="s">
        <v>265</v>
      </c>
      <c r="J32" s="105" t="s">
        <v>260</v>
      </c>
      <c r="K32" s="77"/>
      <c r="L32" s="63"/>
      <c r="P32" s="98"/>
    </row>
    <row r="33" spans="1:21" ht="16.5" thickBot="1" x14ac:dyDescent="0.35">
      <c r="A33" s="69"/>
      <c r="B33" s="106"/>
      <c r="C33" s="107" t="s">
        <v>24</v>
      </c>
      <c r="D33" s="107"/>
      <c r="E33" s="107"/>
      <c r="F33" s="107"/>
      <c r="G33" s="107"/>
      <c r="H33" s="108">
        <f>SUM(H11:H32)</f>
        <v>424.8</v>
      </c>
      <c r="I33" s="109"/>
      <c r="J33" s="110"/>
      <c r="K33" s="74"/>
      <c r="L33" s="75"/>
      <c r="M33" s="64" t="s">
        <v>25</v>
      </c>
      <c r="R33" s="66" t="s">
        <v>26</v>
      </c>
    </row>
    <row r="34" spans="1:21" ht="16.5" thickBot="1" x14ac:dyDescent="0.35">
      <c r="A34" s="111"/>
      <c r="B34" s="112"/>
      <c r="C34" s="112"/>
      <c r="D34" s="112"/>
      <c r="E34" s="112"/>
      <c r="F34" s="112"/>
      <c r="G34" s="112"/>
      <c r="H34" s="113"/>
      <c r="I34" s="112"/>
      <c r="J34" s="112"/>
      <c r="K34" s="114"/>
      <c r="L34" s="75"/>
      <c r="M34" s="115">
        <f>Q34</f>
        <v>6967.8182939419976</v>
      </c>
      <c r="Q34" s="66">
        <f>SUM(Q11:Q32)</f>
        <v>6967.8182939419976</v>
      </c>
      <c r="R34" s="116">
        <f>U34</f>
        <v>0</v>
      </c>
      <c r="U34" s="68">
        <f>SUM(U11:U32)</f>
        <v>0</v>
      </c>
    </row>
    <row r="35" spans="1:21" ht="17.25" thickTop="1" thickBot="1" x14ac:dyDescent="0.35">
      <c r="A35" s="117"/>
      <c r="B35" s="118"/>
      <c r="C35" s="118"/>
      <c r="D35" s="118"/>
      <c r="E35" s="118"/>
      <c r="F35" s="119"/>
      <c r="G35" s="120"/>
      <c r="H35" s="120"/>
      <c r="I35" s="120"/>
      <c r="J35" s="118"/>
      <c r="K35" s="121"/>
      <c r="L35" s="122"/>
    </row>
    <row r="36" spans="1:21" ht="16.5" thickBot="1" x14ac:dyDescent="0.35">
      <c r="A36" s="123"/>
      <c r="B36" s="220" t="s">
        <v>27</v>
      </c>
      <c r="C36" s="221"/>
      <c r="D36" s="221"/>
      <c r="E36" s="221"/>
      <c r="F36" s="221"/>
      <c r="G36" s="221"/>
      <c r="H36" s="221"/>
      <c r="I36" s="221"/>
      <c r="J36" s="222"/>
      <c r="K36" s="124"/>
      <c r="L36" s="63"/>
    </row>
    <row r="37" spans="1:21" ht="16.5" thickBot="1" x14ac:dyDescent="0.35">
      <c r="A37" s="117"/>
      <c r="B37" s="214"/>
      <c r="C37" s="215"/>
      <c r="D37" s="215"/>
      <c r="E37" s="215"/>
      <c r="F37" s="215"/>
      <c r="G37" s="215"/>
      <c r="H37" s="215"/>
      <c r="I37" s="215"/>
      <c r="J37" s="216"/>
      <c r="K37" s="121"/>
      <c r="L37" s="63"/>
    </row>
    <row r="38" spans="1:21" ht="16.5" thickBot="1" x14ac:dyDescent="0.35">
      <c r="A38" s="117"/>
      <c r="B38" s="217"/>
      <c r="C38" s="218"/>
      <c r="D38" s="218"/>
      <c r="E38" s="218"/>
      <c r="F38" s="218"/>
      <c r="G38" s="218"/>
      <c r="H38" s="218"/>
      <c r="I38" s="218"/>
      <c r="J38" s="219"/>
      <c r="K38" s="121"/>
      <c r="L38" s="63"/>
    </row>
    <row r="39" spans="1:21" ht="16.5" thickBot="1" x14ac:dyDescent="0.35">
      <c r="A39" s="117"/>
      <c r="B39" s="217"/>
      <c r="C39" s="218"/>
      <c r="D39" s="218"/>
      <c r="E39" s="218"/>
      <c r="F39" s="218"/>
      <c r="G39" s="218"/>
      <c r="H39" s="218"/>
      <c r="I39" s="218"/>
      <c r="J39" s="219"/>
      <c r="K39" s="121"/>
      <c r="L39" s="63"/>
    </row>
    <row r="40" spans="1:21" ht="16.5" thickBot="1" x14ac:dyDescent="0.35">
      <c r="A40" s="117"/>
      <c r="B40" s="217" t="s">
        <v>229</v>
      </c>
      <c r="C40" s="218"/>
      <c r="D40" s="218"/>
      <c r="E40" s="218"/>
      <c r="F40" s="218"/>
      <c r="G40" s="218"/>
      <c r="H40" s="218"/>
      <c r="I40" s="218"/>
      <c r="J40" s="219"/>
      <c r="K40" s="121"/>
      <c r="L40" s="63"/>
    </row>
    <row r="41" spans="1:21" ht="16.5" thickBot="1" x14ac:dyDescent="0.35">
      <c r="A41" s="117"/>
      <c r="B41" s="217" t="s">
        <v>232</v>
      </c>
      <c r="C41" s="218"/>
      <c r="D41" s="218"/>
      <c r="E41" s="218"/>
      <c r="F41" s="218"/>
      <c r="G41" s="218"/>
      <c r="H41" s="218"/>
      <c r="I41" s="218"/>
      <c r="J41" s="219"/>
      <c r="K41" s="121"/>
      <c r="L41" s="63"/>
    </row>
    <row r="42" spans="1:21" ht="16.5" thickBot="1" x14ac:dyDescent="0.35">
      <c r="A42" s="117"/>
      <c r="B42" s="217"/>
      <c r="C42" s="218"/>
      <c r="D42" s="218"/>
      <c r="E42" s="218"/>
      <c r="F42" s="218"/>
      <c r="G42" s="218"/>
      <c r="H42" s="218"/>
      <c r="I42" s="218"/>
      <c r="J42" s="219"/>
      <c r="K42" s="121"/>
      <c r="L42" s="125"/>
    </row>
    <row r="43" spans="1:21" ht="16.5" thickBot="1" x14ac:dyDescent="0.35">
      <c r="A43" s="117"/>
      <c r="B43" s="217"/>
      <c r="C43" s="218"/>
      <c r="D43" s="218"/>
      <c r="E43" s="218"/>
      <c r="F43" s="218"/>
      <c r="G43" s="218"/>
      <c r="H43" s="218"/>
      <c r="I43" s="218"/>
      <c r="J43" s="219"/>
      <c r="K43" s="121"/>
      <c r="L43" s="125"/>
    </row>
    <row r="44" spans="1:21" ht="16.5" thickBot="1" x14ac:dyDescent="0.35">
      <c r="A44" s="117"/>
      <c r="B44" s="210"/>
      <c r="C44" s="211"/>
      <c r="D44" s="211"/>
      <c r="E44" s="211"/>
      <c r="F44" s="211"/>
      <c r="G44" s="211"/>
      <c r="H44" s="211"/>
      <c r="I44" s="211"/>
      <c r="J44" s="212"/>
      <c r="K44" s="121"/>
      <c r="L44" s="125"/>
    </row>
    <row r="45" spans="1:21" ht="16.5" thickBot="1" x14ac:dyDescent="0.35">
      <c r="A45" s="126"/>
      <c r="B45" s="127"/>
      <c r="C45" s="127"/>
      <c r="D45" s="127"/>
      <c r="E45" s="127"/>
      <c r="F45" s="128"/>
      <c r="G45" s="129"/>
      <c r="H45" s="129"/>
      <c r="I45" s="129"/>
      <c r="J45" s="127"/>
      <c r="K45" s="130"/>
      <c r="L45" s="125"/>
    </row>
    <row r="46" spans="1:21" ht="16.5" thickTop="1" x14ac:dyDescent="0.3">
      <c r="A46" s="125"/>
      <c r="B46" s="125"/>
      <c r="C46" s="125"/>
      <c r="D46" s="125"/>
      <c r="E46" s="125"/>
      <c r="F46" s="131"/>
      <c r="G46" s="122"/>
      <c r="H46" s="122"/>
      <c r="I46" s="122"/>
      <c r="J46" s="122"/>
      <c r="K46" s="122"/>
      <c r="L46" s="122"/>
    </row>
    <row r="47" spans="1:21" ht="15.75" x14ac:dyDescent="0.3">
      <c r="A47" s="63"/>
      <c r="B47" s="63"/>
      <c r="C47" s="63"/>
      <c r="D47" s="63"/>
      <c r="E47" s="63"/>
      <c r="F47" s="63"/>
      <c r="G47" s="63"/>
      <c r="H47" s="132"/>
      <c r="I47" s="63"/>
      <c r="J47" s="63"/>
      <c r="K47" s="63"/>
      <c r="L47" s="63"/>
    </row>
  </sheetData>
  <sheetProtection algorithmName="SHA-512" hashValue="YPI+Y38HWx4fb3DVYWhtm7ymNRFjMUrjp8a21aWGzYNWPxRFeHIuTO/cvDBl5A987c91WJuHUgvBXssJTpO9Cw==" saltValue="MKE/+Z+5lvCzO99rsg7AUA==" spinCount="100000" sheet="1" objects="1" scenarios="1"/>
  <mergeCells count="14">
    <mergeCell ref="M9:Q9"/>
    <mergeCell ref="R9:V9"/>
    <mergeCell ref="B44:J44"/>
    <mergeCell ref="D4:F4"/>
    <mergeCell ref="D5:F5"/>
    <mergeCell ref="D6:F6"/>
    <mergeCell ref="B37:J37"/>
    <mergeCell ref="B38:J38"/>
    <mergeCell ref="B39:J39"/>
    <mergeCell ref="B40:J40"/>
    <mergeCell ref="B41:J41"/>
    <mergeCell ref="B42:J42"/>
    <mergeCell ref="B43:J43"/>
    <mergeCell ref="B36:J36"/>
  </mergeCells>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Werkprogramma!$C$1:$AO$1</xm:f>
          </x14:formula1>
          <xm:sqref>M11:M32</xm:sqref>
        </x14:dataValidation>
        <x14:dataValidation type="list" allowBlank="1" showInputMessage="1" showErrorMessage="1" xr:uid="{C461938C-6562-4B9D-8839-D5B1FECF1043}">
          <x14:formula1>
            <xm:f>Werkprogramma!$A$60:$A$62</xm:f>
          </x14:formula1>
          <xm:sqref>R11:R32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J20" sqref="J20"/>
    </sheetView>
  </sheetViews>
  <sheetFormatPr defaultColWidth="8.7109375" defaultRowHeight="15" x14ac:dyDescent="0.25"/>
  <cols>
    <col min="1" max="1" width="1.7109375" style="64" customWidth="1"/>
    <col min="2" max="2" width="4.7109375" style="64" customWidth="1"/>
    <col min="3" max="3" width="34.42578125" style="64" customWidth="1"/>
    <col min="4" max="4" width="13.28515625" style="64" customWidth="1"/>
    <col min="5" max="5" width="15.7109375" style="64" customWidth="1"/>
    <col min="6" max="6" width="10.7109375" style="64" customWidth="1"/>
    <col min="7" max="10" width="11.7109375" style="64" customWidth="1"/>
    <col min="11" max="14" width="18.7109375" style="64" customWidth="1"/>
    <col min="15" max="15" width="30.7109375" style="64" customWidth="1"/>
    <col min="16" max="16" width="24.140625" style="64" customWidth="1"/>
    <col min="17" max="17" width="1.7109375" style="64" customWidth="1"/>
    <col min="18" max="16384" width="8.7109375" style="64"/>
  </cols>
  <sheetData>
    <row r="1" spans="1:18" ht="16.5" thickTop="1" x14ac:dyDescent="0.3">
      <c r="A1" s="133"/>
      <c r="B1" s="134"/>
      <c r="C1" s="134"/>
      <c r="D1" s="134"/>
      <c r="E1" s="134"/>
      <c r="F1" s="135"/>
      <c r="G1" s="136"/>
      <c r="H1" s="136"/>
      <c r="I1" s="136"/>
      <c r="J1" s="136"/>
      <c r="K1" s="136"/>
      <c r="L1" s="136"/>
      <c r="M1" s="136"/>
      <c r="N1" s="136"/>
      <c r="O1" s="134"/>
      <c r="P1" s="134"/>
      <c r="Q1" s="137"/>
      <c r="R1" s="125"/>
    </row>
    <row r="2" spans="1:18" ht="15.75" x14ac:dyDescent="0.3">
      <c r="A2" s="117"/>
      <c r="B2" s="118"/>
      <c r="C2" s="138" t="s">
        <v>28</v>
      </c>
      <c r="D2" s="118"/>
      <c r="E2" s="118"/>
      <c r="F2" s="119"/>
      <c r="G2" s="139"/>
      <c r="H2" s="139"/>
      <c r="I2" s="139"/>
      <c r="J2" s="139"/>
      <c r="K2" s="139"/>
      <c r="L2" s="139"/>
      <c r="M2" s="139"/>
      <c r="N2" s="139"/>
      <c r="O2" s="139"/>
      <c r="P2" s="139"/>
      <c r="Q2" s="121"/>
      <c r="R2" s="125"/>
    </row>
    <row r="3" spans="1:18" ht="15.75" x14ac:dyDescent="0.3">
      <c r="A3" s="117"/>
      <c r="B3" s="118"/>
      <c r="C3" s="138"/>
      <c r="D3" s="118"/>
      <c r="E3" s="118"/>
      <c r="F3" s="119"/>
      <c r="G3" s="139"/>
      <c r="H3" s="139"/>
      <c r="I3" s="139"/>
      <c r="J3" s="139"/>
      <c r="K3" s="139"/>
      <c r="L3" s="139"/>
      <c r="M3" s="139"/>
      <c r="N3" s="139"/>
      <c r="O3" s="139"/>
      <c r="P3" s="139"/>
      <c r="Q3" s="121"/>
      <c r="R3" s="125"/>
    </row>
    <row r="4" spans="1:18" ht="15.75" x14ac:dyDescent="0.3">
      <c r="A4" s="69"/>
      <c r="B4" s="70"/>
      <c r="C4" s="70" t="s">
        <v>1</v>
      </c>
      <c r="D4" s="249" t="str">
        <f>Ruimtestaat!D4</f>
        <v>Netwerkschool Zandplaat</v>
      </c>
      <c r="E4" s="249"/>
      <c r="F4" s="249"/>
      <c r="G4" s="71"/>
      <c r="H4" s="139"/>
      <c r="I4" s="139"/>
      <c r="J4" s="139"/>
      <c r="K4" s="139"/>
      <c r="L4" s="139"/>
      <c r="M4" s="139"/>
      <c r="N4" s="139"/>
      <c r="O4" s="139"/>
      <c r="P4" s="139"/>
      <c r="Q4" s="121"/>
      <c r="R4" s="75"/>
    </row>
    <row r="5" spans="1:18" ht="15.75" x14ac:dyDescent="0.3">
      <c r="A5" s="69"/>
      <c r="B5" s="70"/>
      <c r="C5" s="70" t="s">
        <v>2</v>
      </c>
      <c r="D5" s="249" t="str">
        <f>Ruimtestaat!D5</f>
        <v>Hoofdstraat 85</v>
      </c>
      <c r="E5" s="249"/>
      <c r="F5" s="249"/>
      <c r="G5" s="71"/>
      <c r="H5" s="139"/>
      <c r="I5" s="139"/>
      <c r="J5" s="139"/>
      <c r="K5" s="139"/>
      <c r="L5" s="139"/>
      <c r="M5" s="139"/>
      <c r="N5" s="139"/>
      <c r="O5" s="139"/>
      <c r="P5" s="139"/>
      <c r="Q5" s="121"/>
      <c r="R5" s="75"/>
    </row>
    <row r="6" spans="1:18" ht="15.75" x14ac:dyDescent="0.3">
      <c r="A6" s="69"/>
      <c r="B6" s="70"/>
      <c r="C6" s="70" t="s">
        <v>3</v>
      </c>
      <c r="D6" s="249" t="str">
        <f>Ruimtestaat!D6</f>
        <v>9915 PC  'T ZANDT</v>
      </c>
      <c r="E6" s="249"/>
      <c r="F6" s="249"/>
      <c r="G6" s="71"/>
      <c r="H6" s="139"/>
      <c r="I6" s="139"/>
      <c r="J6" s="139"/>
      <c r="K6" s="139"/>
      <c r="L6" s="139"/>
      <c r="M6" s="139"/>
      <c r="N6" s="139"/>
      <c r="O6" s="139"/>
      <c r="P6" s="139"/>
      <c r="Q6" s="121"/>
      <c r="R6" s="75"/>
    </row>
    <row r="7" spans="1:18" ht="15.75" x14ac:dyDescent="0.3">
      <c r="A7" s="69"/>
      <c r="B7" s="70"/>
      <c r="C7" s="71"/>
      <c r="D7" s="118"/>
      <c r="E7" s="118"/>
      <c r="F7" s="118"/>
      <c r="G7" s="71"/>
      <c r="H7" s="139"/>
      <c r="I7" s="139"/>
      <c r="J7" s="139"/>
      <c r="K7" s="139"/>
      <c r="L7" s="139"/>
      <c r="M7" s="139"/>
      <c r="N7" s="139"/>
      <c r="O7" s="139"/>
      <c r="P7" s="139"/>
      <c r="Q7" s="121"/>
      <c r="R7" s="75"/>
    </row>
    <row r="8" spans="1:18" ht="15.75" x14ac:dyDescent="0.3">
      <c r="A8" s="69"/>
      <c r="B8" s="70"/>
      <c r="C8" s="70" t="s">
        <v>4</v>
      </c>
      <c r="D8" s="140">
        <f>Ruimtestaat!D8</f>
        <v>1</v>
      </c>
      <c r="E8" s="118"/>
      <c r="F8" s="118"/>
      <c r="G8" s="71"/>
      <c r="H8" s="139"/>
      <c r="I8" s="139"/>
      <c r="J8" s="139"/>
      <c r="K8" s="139"/>
      <c r="L8" s="139"/>
      <c r="M8" s="139"/>
      <c r="N8" s="139"/>
      <c r="O8" s="139"/>
      <c r="P8" s="139"/>
      <c r="Q8" s="121"/>
      <c r="R8" s="75"/>
    </row>
    <row r="9" spans="1:18" ht="15.75" x14ac:dyDescent="0.3">
      <c r="A9" s="69"/>
      <c r="B9" s="70"/>
      <c r="C9" s="70"/>
      <c r="D9" s="140"/>
      <c r="E9" s="118"/>
      <c r="F9" s="118"/>
      <c r="G9" s="71"/>
      <c r="H9" s="139"/>
      <c r="I9" s="139"/>
      <c r="J9" s="139"/>
      <c r="K9" s="139"/>
      <c r="L9" s="139"/>
      <c r="M9" s="139"/>
      <c r="N9" s="139"/>
      <c r="O9" s="139"/>
      <c r="P9" s="139"/>
      <c r="Q9" s="121"/>
      <c r="R9" s="75"/>
    </row>
    <row r="10" spans="1:18" ht="16.5" thickBot="1" x14ac:dyDescent="0.35">
      <c r="A10" s="117"/>
      <c r="B10" s="118"/>
      <c r="C10" s="118"/>
      <c r="D10" s="118"/>
      <c r="E10" s="118"/>
      <c r="F10" s="119"/>
      <c r="G10" s="120"/>
      <c r="H10" s="139"/>
      <c r="I10" s="139"/>
      <c r="J10" s="139"/>
      <c r="K10" s="139"/>
      <c r="L10" s="139"/>
      <c r="M10" s="139"/>
      <c r="N10" s="139"/>
      <c r="O10" s="139"/>
      <c r="P10" s="139"/>
      <c r="Q10" s="121"/>
      <c r="R10" s="125"/>
    </row>
    <row r="11" spans="1:18" ht="16.5" thickBot="1" x14ac:dyDescent="0.35">
      <c r="A11" s="117"/>
      <c r="B11" s="250" t="s">
        <v>29</v>
      </c>
      <c r="C11" s="251"/>
      <c r="D11" s="252"/>
      <c r="E11" s="252"/>
      <c r="F11" s="252"/>
      <c r="G11" s="252"/>
      <c r="H11" s="252"/>
      <c r="I11" s="252"/>
      <c r="J11" s="252"/>
      <c r="K11" s="252"/>
      <c r="L11" s="252"/>
      <c r="M11" s="252"/>
      <c r="N11" s="252"/>
      <c r="O11" s="252"/>
      <c r="P11" s="253"/>
      <c r="Q11" s="121"/>
      <c r="R11" s="125"/>
    </row>
    <row r="12" spans="1:18" ht="16.5" thickBot="1" x14ac:dyDescent="0.35">
      <c r="A12" s="117"/>
      <c r="B12" s="118"/>
      <c r="C12" s="118"/>
      <c r="D12" s="118"/>
      <c r="E12" s="118"/>
      <c r="F12" s="119"/>
      <c r="G12" s="120"/>
      <c r="H12" s="120"/>
      <c r="I12" s="120"/>
      <c r="J12" s="120"/>
      <c r="K12" s="120"/>
      <c r="L12" s="120"/>
      <c r="M12" s="120"/>
      <c r="N12" s="120"/>
      <c r="O12" s="118"/>
      <c r="P12" s="118"/>
      <c r="Q12" s="121"/>
      <c r="R12" s="125"/>
    </row>
    <row r="13" spans="1:18" ht="16.5" thickBot="1" x14ac:dyDescent="0.35">
      <c r="A13" s="141"/>
      <c r="B13" s="142" t="s">
        <v>7</v>
      </c>
      <c r="C13" s="142" t="s">
        <v>8</v>
      </c>
      <c r="D13" s="142" t="s">
        <v>9</v>
      </c>
      <c r="E13" s="142" t="s">
        <v>30</v>
      </c>
      <c r="F13" s="142" t="s">
        <v>18</v>
      </c>
      <c r="G13" s="244" t="s">
        <v>31</v>
      </c>
      <c r="H13" s="245"/>
      <c r="I13" s="246"/>
      <c r="J13" s="143" t="s">
        <v>32</v>
      </c>
      <c r="K13" s="244" t="s">
        <v>33</v>
      </c>
      <c r="L13" s="247"/>
      <c r="M13" s="246"/>
      <c r="N13" s="144"/>
      <c r="O13" s="248" t="s">
        <v>34</v>
      </c>
      <c r="P13" s="246"/>
      <c r="Q13" s="145"/>
      <c r="R13" s="146"/>
    </row>
    <row r="14" spans="1:18" ht="30.75" thickBot="1" x14ac:dyDescent="0.35">
      <c r="A14" s="141"/>
      <c r="B14" s="147"/>
      <c r="C14" s="147"/>
      <c r="D14" s="147"/>
      <c r="E14" s="147"/>
      <c r="F14" s="148" t="s">
        <v>35</v>
      </c>
      <c r="G14" s="149" t="s">
        <v>36</v>
      </c>
      <c r="H14" s="149" t="s">
        <v>37</v>
      </c>
      <c r="I14" s="150" t="s">
        <v>13</v>
      </c>
      <c r="J14" s="151"/>
      <c r="K14" s="149" t="s">
        <v>38</v>
      </c>
      <c r="L14" s="149" t="s">
        <v>39</v>
      </c>
      <c r="M14" s="152" t="s">
        <v>40</v>
      </c>
      <c r="N14" s="153" t="s">
        <v>41</v>
      </c>
      <c r="O14" s="147"/>
      <c r="P14" s="147"/>
      <c r="Q14" s="145"/>
      <c r="R14" s="146"/>
    </row>
    <row r="15" spans="1:18" ht="16.5" thickBot="1" x14ac:dyDescent="0.35">
      <c r="A15" s="117"/>
      <c r="B15" s="154"/>
      <c r="C15" s="155" t="s">
        <v>235</v>
      </c>
      <c r="D15" s="155" t="s">
        <v>236</v>
      </c>
      <c r="E15" s="155" t="s">
        <v>237</v>
      </c>
      <c r="F15" s="156">
        <v>2</v>
      </c>
      <c r="G15" s="157"/>
      <c r="H15" s="157"/>
      <c r="I15" s="157">
        <v>128.1</v>
      </c>
      <c r="J15" s="157">
        <v>1</v>
      </c>
      <c r="K15" s="157">
        <f>+I15*J15</f>
        <v>128.1</v>
      </c>
      <c r="L15" s="157">
        <f>+I15*J15</f>
        <v>128.1</v>
      </c>
      <c r="M15" s="158">
        <f t="shared" ref="M15:M16" si="0">K15+L15</f>
        <v>256.2</v>
      </c>
      <c r="N15" s="159">
        <f>M15*F15</f>
        <v>512.4</v>
      </c>
      <c r="O15" s="242"/>
      <c r="P15" s="243"/>
      <c r="Q15" s="121"/>
      <c r="R15" s="125"/>
    </row>
    <row r="16" spans="1:18" ht="16.5" thickBot="1" x14ac:dyDescent="0.35">
      <c r="A16" s="117"/>
      <c r="B16" s="160"/>
      <c r="C16" s="161" t="s">
        <v>235</v>
      </c>
      <c r="D16" s="161" t="s">
        <v>236</v>
      </c>
      <c r="E16" s="161" t="s">
        <v>238</v>
      </c>
      <c r="F16" s="162">
        <v>2</v>
      </c>
      <c r="G16" s="163"/>
      <c r="H16" s="163"/>
      <c r="I16" s="163">
        <v>35.15</v>
      </c>
      <c r="J16" s="163">
        <v>1</v>
      </c>
      <c r="K16" s="163">
        <f>+I16*J16</f>
        <v>35.15</v>
      </c>
      <c r="L16" s="163">
        <f>+I16*J16</f>
        <v>35.15</v>
      </c>
      <c r="M16" s="164">
        <f t="shared" si="0"/>
        <v>70.3</v>
      </c>
      <c r="N16" s="165">
        <f>M16*F16</f>
        <v>140.6</v>
      </c>
      <c r="O16" s="223"/>
      <c r="P16" s="239"/>
      <c r="Q16" s="121"/>
      <c r="R16" s="125"/>
    </row>
    <row r="17" spans="1:18" ht="16.5" thickBot="1" x14ac:dyDescent="0.35">
      <c r="A17" s="117"/>
      <c r="B17" s="160"/>
      <c r="C17" s="161"/>
      <c r="D17" s="161"/>
      <c r="E17" s="161"/>
      <c r="F17" s="162"/>
      <c r="G17" s="163"/>
      <c r="H17" s="163"/>
      <c r="I17" s="163"/>
      <c r="J17" s="163"/>
      <c r="K17" s="163"/>
      <c r="L17" s="163"/>
      <c r="M17" s="164"/>
      <c r="N17" s="165"/>
      <c r="O17" s="223"/>
      <c r="P17" s="224"/>
      <c r="Q17" s="121"/>
      <c r="R17" s="125"/>
    </row>
    <row r="18" spans="1:18" ht="16.5" thickBot="1" x14ac:dyDescent="0.35">
      <c r="A18" s="117"/>
      <c r="B18" s="160"/>
      <c r="C18" s="161"/>
      <c r="D18" s="161"/>
      <c r="E18" s="161"/>
      <c r="F18" s="162"/>
      <c r="G18" s="163"/>
      <c r="H18" s="163"/>
      <c r="I18" s="163"/>
      <c r="J18" s="163"/>
      <c r="K18" s="163"/>
      <c r="L18" s="163"/>
      <c r="M18" s="164"/>
      <c r="N18" s="165"/>
      <c r="O18" s="223"/>
      <c r="P18" s="224"/>
      <c r="Q18" s="121"/>
      <c r="R18" s="125"/>
    </row>
    <row r="19" spans="1:18" ht="16.5" thickBot="1" x14ac:dyDescent="0.35">
      <c r="A19" s="117"/>
      <c r="B19" s="160"/>
      <c r="C19" s="161"/>
      <c r="D19" s="161"/>
      <c r="E19" s="161"/>
      <c r="F19" s="162"/>
      <c r="G19" s="163"/>
      <c r="H19" s="163"/>
      <c r="I19" s="163"/>
      <c r="J19" s="163"/>
      <c r="K19" s="163"/>
      <c r="L19" s="163"/>
      <c r="M19" s="164"/>
      <c r="N19" s="165"/>
      <c r="O19" s="223"/>
      <c r="P19" s="224"/>
      <c r="Q19" s="121"/>
      <c r="R19" s="125"/>
    </row>
    <row r="20" spans="1:18" ht="16.5" thickBot="1" x14ac:dyDescent="0.35">
      <c r="A20" s="117"/>
      <c r="B20" s="160"/>
      <c r="C20" s="161"/>
      <c r="D20" s="161"/>
      <c r="E20" s="161"/>
      <c r="F20" s="162"/>
      <c r="G20" s="163"/>
      <c r="H20" s="163"/>
      <c r="I20" s="163"/>
      <c r="J20" s="163"/>
      <c r="K20" s="163"/>
      <c r="L20" s="163"/>
      <c r="M20" s="164"/>
      <c r="N20" s="165"/>
      <c r="O20" s="223"/>
      <c r="P20" s="224"/>
      <c r="Q20" s="121"/>
      <c r="R20" s="125"/>
    </row>
    <row r="21" spans="1:18" ht="16.5" thickBot="1" x14ac:dyDescent="0.35">
      <c r="A21" s="117"/>
      <c r="B21" s="160"/>
      <c r="C21" s="161"/>
      <c r="D21" s="161"/>
      <c r="E21" s="161"/>
      <c r="F21" s="162"/>
      <c r="G21" s="163"/>
      <c r="H21" s="163"/>
      <c r="I21" s="163"/>
      <c r="J21" s="163"/>
      <c r="K21" s="163"/>
      <c r="L21" s="163"/>
      <c r="M21" s="164"/>
      <c r="N21" s="165"/>
      <c r="O21" s="223"/>
      <c r="P21" s="224"/>
      <c r="Q21" s="121"/>
      <c r="R21" s="125"/>
    </row>
    <row r="22" spans="1:18" ht="16.5" thickBot="1" x14ac:dyDescent="0.35">
      <c r="A22" s="117"/>
      <c r="B22" s="160"/>
      <c r="C22" s="161"/>
      <c r="D22" s="161"/>
      <c r="E22" s="161"/>
      <c r="F22" s="162"/>
      <c r="G22" s="163"/>
      <c r="H22" s="163"/>
      <c r="I22" s="163"/>
      <c r="J22" s="163"/>
      <c r="K22" s="163"/>
      <c r="L22" s="163"/>
      <c r="M22" s="164"/>
      <c r="N22" s="165"/>
      <c r="O22" s="223"/>
      <c r="P22" s="224"/>
      <c r="Q22" s="121"/>
      <c r="R22" s="125"/>
    </row>
    <row r="23" spans="1:18" ht="16.5" thickBot="1" x14ac:dyDescent="0.35">
      <c r="A23" s="117"/>
      <c r="B23" s="160"/>
      <c r="C23" s="161"/>
      <c r="D23" s="161"/>
      <c r="E23" s="161"/>
      <c r="F23" s="162"/>
      <c r="G23" s="163"/>
      <c r="H23" s="163"/>
      <c r="I23" s="163"/>
      <c r="J23" s="163"/>
      <c r="K23" s="163"/>
      <c r="L23" s="163"/>
      <c r="M23" s="164"/>
      <c r="N23" s="165"/>
      <c r="O23" s="223"/>
      <c r="P23" s="224"/>
      <c r="Q23" s="121"/>
      <c r="R23" s="125"/>
    </row>
    <row r="24" spans="1:18" ht="16.5" thickBot="1" x14ac:dyDescent="0.35">
      <c r="A24" s="117"/>
      <c r="B24" s="160"/>
      <c r="C24" s="161"/>
      <c r="D24" s="161"/>
      <c r="E24" s="161"/>
      <c r="F24" s="162"/>
      <c r="G24" s="163"/>
      <c r="H24" s="163"/>
      <c r="I24" s="163"/>
      <c r="J24" s="163"/>
      <c r="K24" s="163"/>
      <c r="L24" s="163"/>
      <c r="M24" s="164"/>
      <c r="N24" s="165"/>
      <c r="O24" s="223"/>
      <c r="P24" s="224"/>
      <c r="Q24" s="121"/>
      <c r="R24" s="125"/>
    </row>
    <row r="25" spans="1:18" ht="16.5" thickBot="1" x14ac:dyDescent="0.35">
      <c r="A25" s="117"/>
      <c r="B25" s="160"/>
      <c r="C25" s="161"/>
      <c r="D25" s="161"/>
      <c r="E25" s="161"/>
      <c r="F25" s="162"/>
      <c r="G25" s="163"/>
      <c r="H25" s="163"/>
      <c r="I25" s="163"/>
      <c r="J25" s="163"/>
      <c r="K25" s="163"/>
      <c r="L25" s="163"/>
      <c r="M25" s="164"/>
      <c r="N25" s="165"/>
      <c r="O25" s="223"/>
      <c r="P25" s="224"/>
      <c r="Q25" s="121"/>
      <c r="R25" s="125"/>
    </row>
    <row r="26" spans="1:18" ht="16.5" thickBot="1" x14ac:dyDescent="0.35">
      <c r="A26" s="117"/>
      <c r="B26" s="160"/>
      <c r="C26" s="161"/>
      <c r="D26" s="161"/>
      <c r="E26" s="161"/>
      <c r="F26" s="162"/>
      <c r="G26" s="163"/>
      <c r="H26" s="163"/>
      <c r="I26" s="163"/>
      <c r="J26" s="163"/>
      <c r="K26" s="163"/>
      <c r="L26" s="163"/>
      <c r="M26" s="164"/>
      <c r="N26" s="165"/>
      <c r="O26" s="223"/>
      <c r="P26" s="224"/>
      <c r="Q26" s="121"/>
      <c r="R26" s="125"/>
    </row>
    <row r="27" spans="1:18" ht="16.5" thickBot="1" x14ac:dyDescent="0.35">
      <c r="A27" s="117"/>
      <c r="B27" s="160"/>
      <c r="C27" s="161"/>
      <c r="D27" s="161"/>
      <c r="E27" s="161"/>
      <c r="F27" s="162"/>
      <c r="G27" s="163"/>
      <c r="H27" s="163"/>
      <c r="I27" s="163"/>
      <c r="J27" s="163"/>
      <c r="K27" s="163"/>
      <c r="L27" s="163"/>
      <c r="M27" s="164"/>
      <c r="N27" s="165"/>
      <c r="O27" s="223"/>
      <c r="P27" s="224"/>
      <c r="Q27" s="121"/>
      <c r="R27" s="125"/>
    </row>
    <row r="28" spans="1:18" ht="16.5" thickBot="1" x14ac:dyDescent="0.35">
      <c r="A28" s="117"/>
      <c r="B28" s="160"/>
      <c r="C28" s="161"/>
      <c r="D28" s="161"/>
      <c r="E28" s="161"/>
      <c r="F28" s="162"/>
      <c r="G28" s="163"/>
      <c r="H28" s="163"/>
      <c r="I28" s="163"/>
      <c r="J28" s="163"/>
      <c r="K28" s="163"/>
      <c r="L28" s="163"/>
      <c r="M28" s="164"/>
      <c r="N28" s="165"/>
      <c r="O28" s="223"/>
      <c r="P28" s="224"/>
      <c r="Q28" s="121"/>
      <c r="R28" s="125"/>
    </row>
    <row r="29" spans="1:18" ht="16.5" thickBot="1" x14ac:dyDescent="0.35">
      <c r="A29" s="117"/>
      <c r="B29" s="160"/>
      <c r="C29" s="161"/>
      <c r="D29" s="161"/>
      <c r="E29" s="161"/>
      <c r="F29" s="162"/>
      <c r="G29" s="163"/>
      <c r="H29" s="163"/>
      <c r="I29" s="163"/>
      <c r="J29" s="163"/>
      <c r="K29" s="163"/>
      <c r="L29" s="163"/>
      <c r="M29" s="164"/>
      <c r="N29" s="165"/>
      <c r="O29" s="223"/>
      <c r="P29" s="239"/>
      <c r="Q29" s="121"/>
      <c r="R29" s="125"/>
    </row>
    <row r="30" spans="1:18" ht="16.5" thickBot="1" x14ac:dyDescent="0.35">
      <c r="A30" s="117"/>
      <c r="B30" s="160"/>
      <c r="C30" s="161"/>
      <c r="D30" s="161"/>
      <c r="E30" s="161"/>
      <c r="F30" s="162"/>
      <c r="G30" s="163"/>
      <c r="H30" s="163"/>
      <c r="I30" s="163"/>
      <c r="J30" s="163"/>
      <c r="K30" s="163"/>
      <c r="L30" s="163"/>
      <c r="M30" s="164"/>
      <c r="N30" s="165"/>
      <c r="O30" s="223"/>
      <c r="P30" s="239"/>
      <c r="Q30" s="121"/>
      <c r="R30" s="125"/>
    </row>
    <row r="31" spans="1:18" ht="16.5" thickBot="1" x14ac:dyDescent="0.35">
      <c r="A31" s="117"/>
      <c r="B31" s="160"/>
      <c r="C31" s="161"/>
      <c r="D31" s="161"/>
      <c r="E31" s="161"/>
      <c r="F31" s="162"/>
      <c r="G31" s="163"/>
      <c r="H31" s="163"/>
      <c r="I31" s="163"/>
      <c r="J31" s="163"/>
      <c r="K31" s="163"/>
      <c r="L31" s="163"/>
      <c r="M31" s="164"/>
      <c r="N31" s="165"/>
      <c r="O31" s="223"/>
      <c r="P31" s="239"/>
      <c r="Q31" s="121"/>
      <c r="R31" s="125"/>
    </row>
    <row r="32" spans="1:18" ht="16.5" thickBot="1" x14ac:dyDescent="0.35">
      <c r="A32" s="117"/>
      <c r="B32" s="160"/>
      <c r="C32" s="161"/>
      <c r="D32" s="161"/>
      <c r="E32" s="161"/>
      <c r="F32" s="162"/>
      <c r="G32" s="163"/>
      <c r="H32" s="163"/>
      <c r="I32" s="163"/>
      <c r="J32" s="163"/>
      <c r="K32" s="163"/>
      <c r="L32" s="163"/>
      <c r="M32" s="164"/>
      <c r="N32" s="165"/>
      <c r="O32" s="223"/>
      <c r="P32" s="239"/>
      <c r="Q32" s="121"/>
      <c r="R32" s="125"/>
    </row>
    <row r="33" spans="1:18" ht="16.5" thickBot="1" x14ac:dyDescent="0.35">
      <c r="A33" s="117"/>
      <c r="B33" s="160"/>
      <c r="C33" s="161"/>
      <c r="D33" s="161"/>
      <c r="E33" s="161"/>
      <c r="F33" s="162"/>
      <c r="G33" s="163"/>
      <c r="H33" s="163"/>
      <c r="I33" s="163"/>
      <c r="J33" s="163"/>
      <c r="K33" s="163"/>
      <c r="L33" s="163"/>
      <c r="M33" s="164"/>
      <c r="N33" s="165"/>
      <c r="O33" s="223"/>
      <c r="P33" s="239"/>
      <c r="Q33" s="121"/>
      <c r="R33" s="125"/>
    </row>
    <row r="34" spans="1:18" ht="16.5" thickBot="1" x14ac:dyDescent="0.35">
      <c r="A34" s="117"/>
      <c r="B34" s="160"/>
      <c r="C34" s="161"/>
      <c r="D34" s="161"/>
      <c r="E34" s="161"/>
      <c r="F34" s="162"/>
      <c r="G34" s="163"/>
      <c r="H34" s="163"/>
      <c r="I34" s="163"/>
      <c r="J34" s="163"/>
      <c r="K34" s="163"/>
      <c r="L34" s="163"/>
      <c r="M34" s="164"/>
      <c r="N34" s="165"/>
      <c r="O34" s="223"/>
      <c r="P34" s="239"/>
      <c r="Q34" s="121"/>
      <c r="R34" s="125"/>
    </row>
    <row r="35" spans="1:18" ht="16.5" thickBot="1" x14ac:dyDescent="0.35">
      <c r="A35" s="117"/>
      <c r="B35" s="160"/>
      <c r="C35" s="161"/>
      <c r="D35" s="161"/>
      <c r="E35" s="161"/>
      <c r="F35" s="162"/>
      <c r="G35" s="163"/>
      <c r="H35" s="163"/>
      <c r="I35" s="163"/>
      <c r="J35" s="163"/>
      <c r="K35" s="163"/>
      <c r="L35" s="163"/>
      <c r="M35" s="164"/>
      <c r="N35" s="165"/>
      <c r="O35" s="223"/>
      <c r="P35" s="239"/>
      <c r="Q35" s="121"/>
      <c r="R35" s="125"/>
    </row>
    <row r="36" spans="1:18" ht="16.5" thickBot="1" x14ac:dyDescent="0.35">
      <c r="A36" s="117"/>
      <c r="B36" s="160"/>
      <c r="C36" s="161"/>
      <c r="D36" s="161"/>
      <c r="E36" s="161"/>
      <c r="F36" s="162"/>
      <c r="G36" s="163"/>
      <c r="H36" s="163"/>
      <c r="I36" s="163"/>
      <c r="J36" s="163"/>
      <c r="K36" s="163"/>
      <c r="L36" s="163"/>
      <c r="M36" s="164"/>
      <c r="N36" s="165"/>
      <c r="O36" s="223"/>
      <c r="P36" s="239"/>
      <c r="Q36" s="121"/>
      <c r="R36" s="125"/>
    </row>
    <row r="37" spans="1:18" ht="16.5" thickBot="1" x14ac:dyDescent="0.35">
      <c r="A37" s="117"/>
      <c r="B37" s="160"/>
      <c r="C37" s="161"/>
      <c r="D37" s="161"/>
      <c r="E37" s="161"/>
      <c r="F37" s="162"/>
      <c r="G37" s="163"/>
      <c r="H37" s="163"/>
      <c r="I37" s="163"/>
      <c r="J37" s="163"/>
      <c r="K37" s="163"/>
      <c r="L37" s="163"/>
      <c r="M37" s="164"/>
      <c r="N37" s="165"/>
      <c r="O37" s="223"/>
      <c r="P37" s="239"/>
      <c r="Q37" s="121"/>
      <c r="R37" s="125"/>
    </row>
    <row r="38" spans="1:18" ht="16.5" thickBot="1" x14ac:dyDescent="0.35">
      <c r="A38" s="117"/>
      <c r="B38" s="160"/>
      <c r="C38" s="161"/>
      <c r="D38" s="161"/>
      <c r="E38" s="161"/>
      <c r="F38" s="162"/>
      <c r="G38" s="163"/>
      <c r="H38" s="163"/>
      <c r="I38" s="163"/>
      <c r="J38" s="163"/>
      <c r="K38" s="163"/>
      <c r="L38" s="163"/>
      <c r="M38" s="164"/>
      <c r="N38" s="165"/>
      <c r="O38" s="223"/>
      <c r="P38" s="239"/>
      <c r="Q38" s="121"/>
      <c r="R38" s="125"/>
    </row>
    <row r="39" spans="1:18" ht="16.5" thickBot="1" x14ac:dyDescent="0.35">
      <c r="A39" s="117"/>
      <c r="B39" s="160"/>
      <c r="C39" s="161"/>
      <c r="D39" s="161"/>
      <c r="E39" s="161"/>
      <c r="F39" s="162"/>
      <c r="G39" s="163"/>
      <c r="H39" s="163"/>
      <c r="I39" s="163"/>
      <c r="J39" s="163"/>
      <c r="K39" s="163"/>
      <c r="L39" s="163"/>
      <c r="M39" s="164"/>
      <c r="N39" s="165"/>
      <c r="O39" s="223"/>
      <c r="P39" s="239"/>
      <c r="Q39" s="121"/>
      <c r="R39" s="125"/>
    </row>
    <row r="40" spans="1:18" ht="16.5" thickBot="1" x14ac:dyDescent="0.35">
      <c r="A40" s="117"/>
      <c r="B40" s="160"/>
      <c r="C40" s="161"/>
      <c r="D40" s="161"/>
      <c r="E40" s="161"/>
      <c r="F40" s="162"/>
      <c r="G40" s="163"/>
      <c r="H40" s="163"/>
      <c r="I40" s="163"/>
      <c r="J40" s="163"/>
      <c r="K40" s="163"/>
      <c r="L40" s="163"/>
      <c r="M40" s="164"/>
      <c r="N40" s="165"/>
      <c r="O40" s="223"/>
      <c r="P40" s="239"/>
      <c r="Q40" s="121"/>
      <c r="R40" s="125"/>
    </row>
    <row r="41" spans="1:18" ht="16.5" thickBot="1" x14ac:dyDescent="0.35">
      <c r="A41" s="117"/>
      <c r="B41" s="160"/>
      <c r="C41" s="161"/>
      <c r="D41" s="161"/>
      <c r="E41" s="161"/>
      <c r="F41" s="162"/>
      <c r="G41" s="163"/>
      <c r="H41" s="163"/>
      <c r="I41" s="163"/>
      <c r="J41" s="163"/>
      <c r="K41" s="163"/>
      <c r="L41" s="163"/>
      <c r="M41" s="164"/>
      <c r="N41" s="165"/>
      <c r="O41" s="223"/>
      <c r="P41" s="239"/>
      <c r="Q41" s="121"/>
      <c r="R41" s="125"/>
    </row>
    <row r="42" spans="1:18" ht="16.5" thickBot="1" x14ac:dyDescent="0.35">
      <c r="A42" s="117"/>
      <c r="B42" s="160"/>
      <c r="C42" s="161"/>
      <c r="D42" s="161"/>
      <c r="E42" s="161"/>
      <c r="F42" s="162"/>
      <c r="G42" s="163"/>
      <c r="H42" s="163"/>
      <c r="I42" s="163"/>
      <c r="J42" s="163"/>
      <c r="K42" s="163"/>
      <c r="L42" s="163"/>
      <c r="M42" s="164"/>
      <c r="N42" s="165"/>
      <c r="O42" s="223"/>
      <c r="P42" s="239"/>
      <c r="Q42" s="121"/>
      <c r="R42" s="125"/>
    </row>
    <row r="43" spans="1:18" ht="16.5" thickBot="1" x14ac:dyDescent="0.35">
      <c r="A43" s="117"/>
      <c r="B43" s="160"/>
      <c r="C43" s="161"/>
      <c r="D43" s="161"/>
      <c r="E43" s="161"/>
      <c r="F43" s="162"/>
      <c r="G43" s="163"/>
      <c r="H43" s="163"/>
      <c r="I43" s="163"/>
      <c r="J43" s="163"/>
      <c r="K43" s="163"/>
      <c r="L43" s="163"/>
      <c r="M43" s="164"/>
      <c r="N43" s="165"/>
      <c r="O43" s="223"/>
      <c r="P43" s="239"/>
      <c r="Q43" s="121"/>
      <c r="R43" s="125"/>
    </row>
    <row r="44" spans="1:18" ht="16.5" thickBot="1" x14ac:dyDescent="0.35">
      <c r="A44" s="117"/>
      <c r="B44" s="166"/>
      <c r="C44" s="167"/>
      <c r="D44" s="167"/>
      <c r="E44" s="167"/>
      <c r="F44" s="168"/>
      <c r="G44" s="169"/>
      <c r="H44" s="169"/>
      <c r="I44" s="169"/>
      <c r="J44" s="169"/>
      <c r="K44" s="169"/>
      <c r="L44" s="169"/>
      <c r="M44" s="170"/>
      <c r="N44" s="171"/>
      <c r="O44" s="240"/>
      <c r="P44" s="241"/>
      <c r="Q44" s="121"/>
      <c r="R44" s="125"/>
    </row>
    <row r="45" spans="1:18" ht="16.5" thickBot="1" x14ac:dyDescent="0.35">
      <c r="A45" s="117"/>
      <c r="B45" s="118"/>
      <c r="C45" s="118"/>
      <c r="D45" s="118"/>
      <c r="E45" s="118"/>
      <c r="F45" s="119"/>
      <c r="G45" s="120"/>
      <c r="H45" s="120"/>
      <c r="I45" s="120"/>
      <c r="J45" s="120"/>
      <c r="K45" s="120"/>
      <c r="L45" s="120"/>
      <c r="M45" s="120"/>
      <c r="N45" s="120"/>
      <c r="O45" s="118"/>
      <c r="P45" s="118"/>
      <c r="Q45" s="121"/>
      <c r="R45" s="125"/>
    </row>
    <row r="46" spans="1:18" ht="16.5" thickBot="1" x14ac:dyDescent="0.35">
      <c r="A46" s="141"/>
      <c r="B46" s="172" t="s">
        <v>42</v>
      </c>
      <c r="C46" s="173"/>
      <c r="D46" s="173"/>
      <c r="E46" s="173"/>
      <c r="F46" s="173"/>
      <c r="G46" s="173"/>
      <c r="H46" s="174"/>
      <c r="I46" s="174" t="s">
        <v>43</v>
      </c>
      <c r="J46" s="173"/>
      <c r="K46" s="143">
        <f>SUM(K15:K44)</f>
        <v>163.25</v>
      </c>
      <c r="L46" s="143">
        <f t="shared" ref="L46:M46" si="1">SUM(L15:L44)</f>
        <v>163.25</v>
      </c>
      <c r="M46" s="143">
        <f t="shared" si="1"/>
        <v>326.5</v>
      </c>
      <c r="N46" s="143">
        <f>SUM(N15:N44)</f>
        <v>653</v>
      </c>
      <c r="O46" s="175"/>
      <c r="P46" s="175"/>
      <c r="Q46" s="145"/>
      <c r="R46" s="146"/>
    </row>
    <row r="47" spans="1:18" ht="16.5" thickBot="1" x14ac:dyDescent="0.35">
      <c r="A47" s="117"/>
      <c r="B47" s="118"/>
      <c r="C47" s="118"/>
      <c r="D47" s="118"/>
      <c r="E47" s="118"/>
      <c r="F47" s="119"/>
      <c r="G47" s="120"/>
      <c r="H47" s="120"/>
      <c r="I47" s="120"/>
      <c r="J47" s="120"/>
      <c r="K47" s="120"/>
      <c r="L47" s="120"/>
      <c r="M47" s="120"/>
      <c r="N47" s="120"/>
      <c r="O47" s="118"/>
      <c r="P47" s="118"/>
      <c r="Q47" s="121"/>
      <c r="R47" s="125"/>
    </row>
    <row r="48" spans="1:18" ht="16.5" thickBot="1" x14ac:dyDescent="0.35">
      <c r="A48" s="123"/>
      <c r="B48" s="233" t="s">
        <v>27</v>
      </c>
      <c r="C48" s="234"/>
      <c r="D48" s="234"/>
      <c r="E48" s="234"/>
      <c r="F48" s="234"/>
      <c r="G48" s="234"/>
      <c r="H48" s="234"/>
      <c r="I48" s="234"/>
      <c r="J48" s="234"/>
      <c r="K48" s="234"/>
      <c r="L48" s="234"/>
      <c r="M48" s="234"/>
      <c r="N48" s="234"/>
      <c r="O48" s="234"/>
      <c r="P48" s="235"/>
      <c r="Q48" s="124"/>
      <c r="R48" s="131"/>
    </row>
    <row r="49" spans="1:18" ht="16.5" thickBot="1" x14ac:dyDescent="0.35">
      <c r="A49" s="117"/>
      <c r="B49" s="236" t="s">
        <v>233</v>
      </c>
      <c r="C49" s="237"/>
      <c r="D49" s="237"/>
      <c r="E49" s="237"/>
      <c r="F49" s="237"/>
      <c r="G49" s="237"/>
      <c r="H49" s="237"/>
      <c r="I49" s="237"/>
      <c r="J49" s="237"/>
      <c r="K49" s="237"/>
      <c r="L49" s="237"/>
      <c r="M49" s="237"/>
      <c r="N49" s="237"/>
      <c r="O49" s="237"/>
      <c r="P49" s="238"/>
      <c r="Q49" s="121"/>
      <c r="R49" s="125"/>
    </row>
    <row r="50" spans="1:18" ht="16.5" thickBot="1" x14ac:dyDescent="0.35">
      <c r="A50" s="117"/>
      <c r="B50" s="225"/>
      <c r="C50" s="226"/>
      <c r="D50" s="227"/>
      <c r="E50" s="227"/>
      <c r="F50" s="227"/>
      <c r="G50" s="227"/>
      <c r="H50" s="227"/>
      <c r="I50" s="227"/>
      <c r="J50" s="227"/>
      <c r="K50" s="227"/>
      <c r="L50" s="227"/>
      <c r="M50" s="227"/>
      <c r="N50" s="227"/>
      <c r="O50" s="227"/>
      <c r="P50" s="228"/>
      <c r="Q50" s="121"/>
      <c r="R50" s="125"/>
    </row>
    <row r="51" spans="1:18" ht="16.5" thickBot="1" x14ac:dyDescent="0.35">
      <c r="A51" s="117"/>
      <c r="B51" s="225"/>
      <c r="C51" s="226"/>
      <c r="D51" s="227"/>
      <c r="E51" s="227"/>
      <c r="F51" s="227"/>
      <c r="G51" s="227"/>
      <c r="H51" s="227"/>
      <c r="I51" s="227"/>
      <c r="J51" s="227"/>
      <c r="K51" s="227"/>
      <c r="L51" s="227"/>
      <c r="M51" s="227"/>
      <c r="N51" s="227"/>
      <c r="O51" s="227"/>
      <c r="P51" s="228"/>
      <c r="Q51" s="121"/>
      <c r="R51" s="125"/>
    </row>
    <row r="52" spans="1:18" ht="16.5" thickBot="1" x14ac:dyDescent="0.35">
      <c r="A52" s="117"/>
      <c r="B52" s="225"/>
      <c r="C52" s="226"/>
      <c r="D52" s="227"/>
      <c r="E52" s="227"/>
      <c r="F52" s="227"/>
      <c r="G52" s="227"/>
      <c r="H52" s="227"/>
      <c r="I52" s="227"/>
      <c r="J52" s="227"/>
      <c r="K52" s="227"/>
      <c r="L52" s="227"/>
      <c r="M52" s="227"/>
      <c r="N52" s="227"/>
      <c r="O52" s="227"/>
      <c r="P52" s="228"/>
      <c r="Q52" s="121"/>
      <c r="R52" s="125"/>
    </row>
    <row r="53" spans="1:18" ht="16.5" thickBot="1" x14ac:dyDescent="0.35">
      <c r="A53" s="117"/>
      <c r="B53" s="225"/>
      <c r="C53" s="226"/>
      <c r="D53" s="227"/>
      <c r="E53" s="227"/>
      <c r="F53" s="227"/>
      <c r="G53" s="227"/>
      <c r="H53" s="227"/>
      <c r="I53" s="227"/>
      <c r="J53" s="227"/>
      <c r="K53" s="227"/>
      <c r="L53" s="227"/>
      <c r="M53" s="227"/>
      <c r="N53" s="227"/>
      <c r="O53" s="227"/>
      <c r="P53" s="228"/>
      <c r="Q53" s="121"/>
      <c r="R53" s="125"/>
    </row>
    <row r="54" spans="1:18" ht="16.5" thickBot="1" x14ac:dyDescent="0.35">
      <c r="A54" s="117"/>
      <c r="B54" s="225"/>
      <c r="C54" s="226"/>
      <c r="D54" s="227"/>
      <c r="E54" s="227"/>
      <c r="F54" s="227"/>
      <c r="G54" s="227"/>
      <c r="H54" s="227"/>
      <c r="I54" s="227"/>
      <c r="J54" s="227"/>
      <c r="K54" s="227"/>
      <c r="L54" s="227"/>
      <c r="M54" s="227"/>
      <c r="N54" s="227"/>
      <c r="O54" s="227"/>
      <c r="P54" s="228"/>
      <c r="Q54" s="121"/>
      <c r="R54" s="125"/>
    </row>
    <row r="55" spans="1:18" ht="16.5" thickBot="1" x14ac:dyDescent="0.35">
      <c r="A55" s="117"/>
      <c r="B55" s="225"/>
      <c r="C55" s="226"/>
      <c r="D55" s="227"/>
      <c r="E55" s="227"/>
      <c r="F55" s="227"/>
      <c r="G55" s="227"/>
      <c r="H55" s="227"/>
      <c r="I55" s="227"/>
      <c r="J55" s="227"/>
      <c r="K55" s="227"/>
      <c r="L55" s="227"/>
      <c r="M55" s="227"/>
      <c r="N55" s="227"/>
      <c r="O55" s="227"/>
      <c r="P55" s="228"/>
      <c r="Q55" s="121"/>
      <c r="R55" s="125"/>
    </row>
    <row r="56" spans="1:18" ht="16.5" thickBot="1" x14ac:dyDescent="0.35">
      <c r="A56" s="117"/>
      <c r="B56" s="229"/>
      <c r="C56" s="230"/>
      <c r="D56" s="231"/>
      <c r="E56" s="231"/>
      <c r="F56" s="231"/>
      <c r="G56" s="231"/>
      <c r="H56" s="231"/>
      <c r="I56" s="231"/>
      <c r="J56" s="231"/>
      <c r="K56" s="231"/>
      <c r="L56" s="231"/>
      <c r="M56" s="231"/>
      <c r="N56" s="231"/>
      <c r="O56" s="231"/>
      <c r="P56" s="232"/>
      <c r="Q56" s="121"/>
      <c r="R56" s="125"/>
    </row>
    <row r="57" spans="1:18" ht="16.5" thickBot="1" x14ac:dyDescent="0.35">
      <c r="A57" s="126"/>
      <c r="B57" s="127"/>
      <c r="C57" s="127"/>
      <c r="D57" s="127"/>
      <c r="E57" s="127"/>
      <c r="F57" s="128"/>
      <c r="G57" s="129"/>
      <c r="H57" s="129"/>
      <c r="I57" s="129"/>
      <c r="J57" s="129"/>
      <c r="K57" s="129"/>
      <c r="L57" s="129"/>
      <c r="M57" s="129"/>
      <c r="N57" s="129"/>
      <c r="O57" s="127"/>
      <c r="P57" s="127"/>
      <c r="Q57" s="130"/>
      <c r="R57" s="125"/>
    </row>
    <row r="58" spans="1:18" ht="16.5" thickTop="1" x14ac:dyDescent="0.3">
      <c r="A58" s="125"/>
      <c r="B58" s="125"/>
      <c r="C58" s="125"/>
      <c r="D58" s="125"/>
      <c r="E58" s="125"/>
      <c r="F58" s="131"/>
      <c r="G58" s="122"/>
      <c r="H58" s="122"/>
      <c r="I58" s="122"/>
      <c r="J58" s="122"/>
      <c r="K58" s="122"/>
      <c r="L58" s="122"/>
      <c r="M58" s="122"/>
      <c r="N58" s="122"/>
      <c r="O58" s="125"/>
      <c r="P58" s="125"/>
      <c r="Q58" s="125"/>
      <c r="R58" s="125"/>
    </row>
  </sheetData>
  <sheetProtection algorithmName="SHA-512" hashValue="nzsjFlDAMD8uBijBGh8jZ/wb3NdyC0I+SgoJRWd6qBD/j7XTHYBtTu5cU4E6eHgMdbfBrn7xSF/Oi9DJ+0TY4A==" saltValue="Yef82J8oNIRI/2ai4Di2yQ=="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T82"/>
  <sheetViews>
    <sheetView tabSelected="1" zoomScaleNormal="100" workbookViewId="0">
      <pane ySplit="4" topLeftCell="A57" activePane="bottomLeft" state="frozen"/>
      <selection pane="bottomLeft" activeCell="X61" sqref="X61"/>
    </sheetView>
  </sheetViews>
  <sheetFormatPr defaultColWidth="8.7109375" defaultRowHeight="15" x14ac:dyDescent="0.25"/>
  <cols>
    <col min="1" max="1" width="83.42578125" style="64" bestFit="1" customWidth="1"/>
    <col min="2" max="2" width="8.7109375" style="64" customWidth="1"/>
    <col min="3" max="20" width="6.7109375" style="187" customWidth="1"/>
    <col min="21" max="23" width="6.7109375" style="188" customWidth="1"/>
    <col min="24" max="25" width="6.7109375" style="187" customWidth="1"/>
    <col min="26" max="31" width="6.7109375" style="188" customWidth="1"/>
    <col min="32" max="41" width="6.7109375" style="187" customWidth="1"/>
    <col min="42" max="16384" width="8.7109375" style="64"/>
  </cols>
  <sheetData>
    <row r="1" spans="1:46" s="180" customFormat="1" ht="189.75" customHeight="1" thickBot="1" x14ac:dyDescent="0.3">
      <c r="A1" s="176" t="s">
        <v>44</v>
      </c>
      <c r="B1" s="177"/>
      <c r="C1" s="178" t="s">
        <v>45</v>
      </c>
      <c r="D1" s="178" t="s">
        <v>46</v>
      </c>
      <c r="E1" s="178" t="s">
        <v>47</v>
      </c>
      <c r="F1" s="178" t="s">
        <v>48</v>
      </c>
      <c r="G1" s="178" t="s">
        <v>49</v>
      </c>
      <c r="H1" s="178" t="s">
        <v>50</v>
      </c>
      <c r="I1" s="178" t="s">
        <v>51</v>
      </c>
      <c r="J1" s="178" t="s">
        <v>52</v>
      </c>
      <c r="K1" s="178" t="s">
        <v>53</v>
      </c>
      <c r="L1" s="178" t="s">
        <v>54</v>
      </c>
      <c r="M1" s="178" t="s">
        <v>55</v>
      </c>
      <c r="N1" s="178" t="s">
        <v>56</v>
      </c>
      <c r="O1" s="178" t="s">
        <v>57</v>
      </c>
      <c r="P1" s="178" t="s">
        <v>58</v>
      </c>
      <c r="Q1" s="178" t="s">
        <v>59</v>
      </c>
      <c r="R1" s="178" t="s">
        <v>60</v>
      </c>
      <c r="S1" s="178" t="s">
        <v>61</v>
      </c>
      <c r="T1" s="178" t="s">
        <v>62</v>
      </c>
      <c r="U1" s="179" t="s">
        <v>63</v>
      </c>
      <c r="V1" s="179" t="s">
        <v>64</v>
      </c>
      <c r="W1" s="179" t="s">
        <v>65</v>
      </c>
      <c r="X1" s="178" t="s">
        <v>66</v>
      </c>
      <c r="Y1" s="178" t="s">
        <v>67</v>
      </c>
      <c r="Z1" s="179" t="s">
        <v>68</v>
      </c>
      <c r="AA1" s="179" t="s">
        <v>69</v>
      </c>
      <c r="AB1" s="179" t="s">
        <v>70</v>
      </c>
      <c r="AC1" s="179" t="s">
        <v>71</v>
      </c>
      <c r="AD1" s="179" t="s">
        <v>72</v>
      </c>
      <c r="AE1" s="179" t="s">
        <v>73</v>
      </c>
      <c r="AF1" s="178" t="s">
        <v>74</v>
      </c>
      <c r="AG1" s="178" t="s">
        <v>75</v>
      </c>
      <c r="AH1" s="178" t="s">
        <v>76</v>
      </c>
      <c r="AI1" s="178" t="s">
        <v>22</v>
      </c>
      <c r="AJ1" s="178" t="s">
        <v>77</v>
      </c>
      <c r="AK1" s="178" t="s">
        <v>78</v>
      </c>
      <c r="AL1" s="178" t="s">
        <v>79</v>
      </c>
      <c r="AM1" s="178" t="s">
        <v>80</v>
      </c>
      <c r="AN1" s="178" t="s">
        <v>81</v>
      </c>
      <c r="AO1" s="178" t="s">
        <v>82</v>
      </c>
      <c r="AQ1" s="181"/>
      <c r="AR1" s="181"/>
      <c r="AS1" s="181"/>
      <c r="AT1" s="181"/>
    </row>
    <row r="2" spans="1:46" ht="15.75" thickBot="1" x14ac:dyDescent="0.3">
      <c r="A2" s="182" t="s">
        <v>83</v>
      </c>
      <c r="B2" s="183"/>
      <c r="C2" s="184" t="s">
        <v>84</v>
      </c>
      <c r="D2" s="184" t="s">
        <v>85</v>
      </c>
      <c r="E2" s="184" t="s">
        <v>86</v>
      </c>
      <c r="F2" s="184" t="s">
        <v>87</v>
      </c>
      <c r="G2" s="184" t="s">
        <v>88</v>
      </c>
      <c r="H2" s="184" t="s">
        <v>89</v>
      </c>
      <c r="I2" s="184" t="s">
        <v>90</v>
      </c>
      <c r="J2" s="184" t="s">
        <v>91</v>
      </c>
      <c r="K2" s="184" t="s">
        <v>92</v>
      </c>
      <c r="L2" s="184" t="s">
        <v>93</v>
      </c>
      <c r="M2" s="184" t="s">
        <v>94</v>
      </c>
      <c r="N2" s="184" t="s">
        <v>95</v>
      </c>
      <c r="O2" s="184" t="s">
        <v>96</v>
      </c>
      <c r="P2" s="184" t="s">
        <v>97</v>
      </c>
      <c r="Q2" s="184" t="s">
        <v>98</v>
      </c>
      <c r="R2" s="184" t="s">
        <v>99</v>
      </c>
      <c r="S2" s="184" t="s">
        <v>100</v>
      </c>
      <c r="T2" s="184" t="s">
        <v>101</v>
      </c>
      <c r="U2" s="185" t="s">
        <v>102</v>
      </c>
      <c r="V2" s="185" t="s">
        <v>103</v>
      </c>
      <c r="W2" s="185" t="s">
        <v>104</v>
      </c>
      <c r="X2" s="184">
        <v>8</v>
      </c>
      <c r="Y2" s="184">
        <v>9</v>
      </c>
      <c r="Z2" s="185" t="s">
        <v>105</v>
      </c>
      <c r="AA2" s="185" t="s">
        <v>106</v>
      </c>
      <c r="AB2" s="185" t="s">
        <v>107</v>
      </c>
      <c r="AC2" s="185" t="s">
        <v>108</v>
      </c>
      <c r="AD2" s="185" t="s">
        <v>109</v>
      </c>
      <c r="AE2" s="185" t="s">
        <v>110</v>
      </c>
      <c r="AF2" s="184" t="s">
        <v>111</v>
      </c>
      <c r="AG2" s="184" t="s">
        <v>112</v>
      </c>
      <c r="AH2" s="184" t="s">
        <v>113</v>
      </c>
      <c r="AI2" s="184" t="s">
        <v>114</v>
      </c>
      <c r="AJ2" s="184" t="s">
        <v>115</v>
      </c>
      <c r="AK2" s="184" t="s">
        <v>116</v>
      </c>
      <c r="AL2" s="184">
        <v>14</v>
      </c>
      <c r="AM2" s="184" t="s">
        <v>117</v>
      </c>
      <c r="AN2" s="184" t="s">
        <v>118</v>
      </c>
      <c r="AO2" s="184" t="s">
        <v>119</v>
      </c>
    </row>
    <row r="3" spans="1:46" ht="15.75" hidden="1" thickBot="1" x14ac:dyDescent="0.3">
      <c r="A3" s="186"/>
      <c r="B3" s="186"/>
      <c r="C3" s="187">
        <v>200</v>
      </c>
      <c r="D3" s="187">
        <v>120</v>
      </c>
      <c r="E3" s="187">
        <v>40</v>
      </c>
      <c r="F3" s="187">
        <v>200</v>
      </c>
      <c r="G3" s="187">
        <v>120</v>
      </c>
      <c r="H3" s="187">
        <v>40</v>
      </c>
      <c r="I3" s="187">
        <v>200</v>
      </c>
      <c r="J3" s="187">
        <v>120</v>
      </c>
      <c r="K3" s="187">
        <v>40</v>
      </c>
      <c r="L3" s="187">
        <v>200</v>
      </c>
      <c r="M3" s="187">
        <v>120</v>
      </c>
      <c r="N3" s="187">
        <v>40</v>
      </c>
      <c r="O3" s="187">
        <v>200</v>
      </c>
      <c r="P3" s="187">
        <v>120</v>
      </c>
      <c r="Q3" s="187">
        <v>40</v>
      </c>
      <c r="R3" s="187">
        <v>200</v>
      </c>
      <c r="S3" s="187">
        <v>120</v>
      </c>
      <c r="T3" s="187">
        <v>40</v>
      </c>
      <c r="U3" s="187">
        <v>200</v>
      </c>
      <c r="V3" s="188">
        <v>120</v>
      </c>
      <c r="W3" s="188">
        <v>40</v>
      </c>
      <c r="X3" s="187">
        <v>200</v>
      </c>
      <c r="Y3" s="187">
        <v>200</v>
      </c>
      <c r="Z3" s="187">
        <v>200</v>
      </c>
      <c r="AA3" s="188">
        <v>120</v>
      </c>
      <c r="AB3" s="188">
        <v>40</v>
      </c>
      <c r="AC3" s="187">
        <v>200</v>
      </c>
      <c r="AD3" s="188">
        <v>120</v>
      </c>
      <c r="AE3" s="188">
        <v>40</v>
      </c>
      <c r="AF3" s="187">
        <v>200</v>
      </c>
      <c r="AG3" s="187">
        <v>120</v>
      </c>
      <c r="AH3" s="187">
        <v>40</v>
      </c>
      <c r="AI3" s="187">
        <v>200</v>
      </c>
      <c r="AJ3" s="187">
        <v>120</v>
      </c>
      <c r="AK3" s="187">
        <v>40</v>
      </c>
      <c r="AL3" s="187">
        <v>12</v>
      </c>
      <c r="AM3" s="187">
        <v>200</v>
      </c>
      <c r="AN3" s="187">
        <v>120</v>
      </c>
      <c r="AO3" s="187">
        <v>40</v>
      </c>
    </row>
    <row r="4" spans="1:46" x14ac:dyDescent="0.25">
      <c r="A4" s="189" t="s">
        <v>120</v>
      </c>
      <c r="B4" s="190"/>
      <c r="C4" s="191"/>
      <c r="D4" s="191"/>
      <c r="E4" s="191"/>
      <c r="F4" s="191"/>
      <c r="G4" s="191"/>
      <c r="H4" s="191"/>
      <c r="I4" s="191"/>
      <c r="J4" s="191"/>
      <c r="K4" s="191"/>
      <c r="L4" s="191"/>
      <c r="M4" s="191"/>
      <c r="N4" s="191"/>
      <c r="O4" s="191"/>
      <c r="P4" s="191"/>
      <c r="Q4" s="191"/>
      <c r="R4" s="191"/>
      <c r="S4" s="191"/>
      <c r="T4" s="191"/>
      <c r="U4" s="191"/>
      <c r="V4" s="192"/>
      <c r="W4" s="192"/>
      <c r="X4" s="191"/>
      <c r="Y4" s="191"/>
      <c r="Z4" s="191"/>
      <c r="AA4" s="192"/>
      <c r="AB4" s="192"/>
      <c r="AC4" s="191"/>
      <c r="AD4" s="192"/>
      <c r="AE4" s="192"/>
      <c r="AF4" s="191"/>
      <c r="AG4" s="191"/>
      <c r="AH4" s="191"/>
      <c r="AI4" s="191"/>
      <c r="AJ4" s="191"/>
      <c r="AK4" s="191"/>
      <c r="AL4" s="191"/>
      <c r="AM4" s="191"/>
      <c r="AN4" s="191"/>
      <c r="AO4" s="193"/>
    </row>
    <row r="5" spans="1:46" x14ac:dyDescent="0.25">
      <c r="A5" s="194" t="s">
        <v>121</v>
      </c>
      <c r="B5" s="194"/>
      <c r="C5" s="195">
        <v>200</v>
      </c>
      <c r="D5" s="195">
        <v>120</v>
      </c>
      <c r="E5" s="195">
        <v>40</v>
      </c>
      <c r="F5" s="195">
        <v>200</v>
      </c>
      <c r="G5" s="195">
        <v>120</v>
      </c>
      <c r="H5" s="195">
        <v>40</v>
      </c>
      <c r="I5" s="195"/>
      <c r="J5" s="195"/>
      <c r="K5" s="195"/>
      <c r="L5" s="195">
        <v>200</v>
      </c>
      <c r="M5" s="195">
        <v>120</v>
      </c>
      <c r="N5" s="195">
        <v>40</v>
      </c>
      <c r="O5" s="195">
        <v>200</v>
      </c>
      <c r="P5" s="195">
        <v>120</v>
      </c>
      <c r="Q5" s="195">
        <v>40</v>
      </c>
      <c r="R5" s="195">
        <v>200</v>
      </c>
      <c r="S5" s="195">
        <v>120</v>
      </c>
      <c r="T5" s="195">
        <v>40</v>
      </c>
      <c r="U5" s="196">
        <v>200</v>
      </c>
      <c r="V5" s="196">
        <v>120</v>
      </c>
      <c r="W5" s="196">
        <v>40</v>
      </c>
      <c r="X5" s="195">
        <v>200</v>
      </c>
      <c r="Y5" s="195"/>
      <c r="Z5" s="196"/>
      <c r="AA5" s="196"/>
      <c r="AB5" s="196"/>
      <c r="AC5" s="196">
        <v>200</v>
      </c>
      <c r="AD5" s="196">
        <v>120</v>
      </c>
      <c r="AE5" s="196">
        <v>40</v>
      </c>
      <c r="AF5" s="195">
        <v>200</v>
      </c>
      <c r="AG5" s="195">
        <v>120</v>
      </c>
      <c r="AH5" s="195">
        <v>40</v>
      </c>
      <c r="AI5" s="195">
        <v>200</v>
      </c>
      <c r="AJ5" s="195">
        <v>120</v>
      </c>
      <c r="AK5" s="195">
        <v>40</v>
      </c>
      <c r="AL5" s="195"/>
      <c r="AM5" s="195">
        <v>200</v>
      </c>
      <c r="AN5" s="195">
        <v>120</v>
      </c>
      <c r="AO5" s="195">
        <v>40</v>
      </c>
    </row>
    <row r="6" spans="1:46" x14ac:dyDescent="0.25">
      <c r="A6" s="194" t="s">
        <v>122</v>
      </c>
      <c r="B6" s="194"/>
      <c r="C6" s="195"/>
      <c r="D6" s="195"/>
      <c r="E6" s="195"/>
      <c r="F6" s="195">
        <v>40</v>
      </c>
      <c r="G6" s="195">
        <v>40</v>
      </c>
      <c r="H6" s="195">
        <v>40</v>
      </c>
      <c r="I6" s="195"/>
      <c r="J6" s="195"/>
      <c r="K6" s="195"/>
      <c r="L6" s="195">
        <v>40</v>
      </c>
      <c r="M6" s="195">
        <v>40</v>
      </c>
      <c r="N6" s="195">
        <v>40</v>
      </c>
      <c r="O6" s="195">
        <v>40</v>
      </c>
      <c r="P6" s="195">
        <v>40</v>
      </c>
      <c r="Q6" s="195">
        <v>40</v>
      </c>
      <c r="R6" s="195">
        <v>40</v>
      </c>
      <c r="S6" s="195">
        <v>40</v>
      </c>
      <c r="T6" s="195">
        <v>40</v>
      </c>
      <c r="U6" s="196">
        <v>40</v>
      </c>
      <c r="V6" s="196">
        <v>40</v>
      </c>
      <c r="W6" s="196">
        <v>40</v>
      </c>
      <c r="X6" s="195"/>
      <c r="Y6" s="195"/>
      <c r="Z6" s="196"/>
      <c r="AA6" s="196"/>
      <c r="AB6" s="196"/>
      <c r="AC6" s="196"/>
      <c r="AD6" s="196"/>
      <c r="AE6" s="196"/>
      <c r="AF6" s="195">
        <v>200</v>
      </c>
      <c r="AG6" s="195">
        <v>120</v>
      </c>
      <c r="AH6" s="195">
        <v>40</v>
      </c>
      <c r="AI6" s="195">
        <v>200</v>
      </c>
      <c r="AJ6" s="195">
        <v>120</v>
      </c>
      <c r="AK6" s="195">
        <v>40</v>
      </c>
      <c r="AL6" s="195">
        <v>12</v>
      </c>
      <c r="AM6" s="195"/>
      <c r="AN6" s="195"/>
      <c r="AO6" s="195"/>
    </row>
    <row r="7" spans="1:46" x14ac:dyDescent="0.25">
      <c r="A7" s="194" t="s">
        <v>123</v>
      </c>
      <c r="B7" s="194"/>
      <c r="C7" s="195">
        <v>80</v>
      </c>
      <c r="D7" s="195">
        <v>80</v>
      </c>
      <c r="E7" s="195"/>
      <c r="F7" s="195">
        <v>80</v>
      </c>
      <c r="G7" s="195">
        <v>80</v>
      </c>
      <c r="H7" s="195"/>
      <c r="I7" s="195"/>
      <c r="J7" s="195"/>
      <c r="K7" s="195"/>
      <c r="L7" s="195">
        <v>80</v>
      </c>
      <c r="M7" s="195">
        <v>80</v>
      </c>
      <c r="N7" s="195">
        <v>40</v>
      </c>
      <c r="O7" s="195">
        <v>80</v>
      </c>
      <c r="P7" s="195">
        <v>80</v>
      </c>
      <c r="Q7" s="195">
        <v>40</v>
      </c>
      <c r="R7" s="195">
        <v>80</v>
      </c>
      <c r="S7" s="195">
        <v>80</v>
      </c>
      <c r="T7" s="195">
        <v>40</v>
      </c>
      <c r="U7" s="196">
        <v>40</v>
      </c>
      <c r="V7" s="196">
        <v>40</v>
      </c>
      <c r="W7" s="196">
        <v>40</v>
      </c>
      <c r="X7" s="195"/>
      <c r="Y7" s="195"/>
      <c r="Z7" s="196"/>
      <c r="AA7" s="196"/>
      <c r="AB7" s="196"/>
      <c r="AC7" s="196">
        <v>40</v>
      </c>
      <c r="AD7" s="196">
        <v>40</v>
      </c>
      <c r="AE7" s="196">
        <v>40</v>
      </c>
      <c r="AF7" s="195">
        <v>80</v>
      </c>
      <c r="AG7" s="195">
        <v>80</v>
      </c>
      <c r="AH7" s="195">
        <v>40</v>
      </c>
      <c r="AI7" s="195">
        <v>40</v>
      </c>
      <c r="AJ7" s="195">
        <v>40</v>
      </c>
      <c r="AK7" s="195">
        <v>40</v>
      </c>
      <c r="AL7" s="195">
        <v>12</v>
      </c>
      <c r="AM7" s="195">
        <v>80</v>
      </c>
      <c r="AN7" s="195">
        <v>80</v>
      </c>
      <c r="AO7" s="195">
        <v>80</v>
      </c>
    </row>
    <row r="8" spans="1:46" x14ac:dyDescent="0.25">
      <c r="A8" s="194" t="s">
        <v>124</v>
      </c>
      <c r="B8" s="194"/>
      <c r="C8" s="195"/>
      <c r="D8" s="195"/>
      <c r="E8" s="195"/>
      <c r="F8" s="195"/>
      <c r="G8" s="195"/>
      <c r="H8" s="195"/>
      <c r="I8" s="195"/>
      <c r="J8" s="195"/>
      <c r="K8" s="195"/>
      <c r="L8" s="195">
        <v>160</v>
      </c>
      <c r="M8" s="195">
        <v>80</v>
      </c>
      <c r="N8" s="195"/>
      <c r="O8" s="195">
        <v>160</v>
      </c>
      <c r="P8" s="195">
        <v>80</v>
      </c>
      <c r="Q8" s="195"/>
      <c r="R8" s="195"/>
      <c r="S8" s="195"/>
      <c r="T8" s="195"/>
      <c r="U8" s="196">
        <v>160</v>
      </c>
      <c r="V8" s="196">
        <v>80</v>
      </c>
      <c r="W8" s="196"/>
      <c r="X8" s="195"/>
      <c r="Y8" s="195"/>
      <c r="Z8" s="196"/>
      <c r="AA8" s="196"/>
      <c r="AB8" s="196"/>
      <c r="AC8" s="196"/>
      <c r="AD8" s="196"/>
      <c r="AE8" s="196"/>
      <c r="AF8" s="195"/>
      <c r="AG8" s="195"/>
      <c r="AH8" s="195"/>
      <c r="AI8" s="195"/>
      <c r="AJ8" s="195"/>
      <c r="AK8" s="195"/>
      <c r="AL8" s="195"/>
      <c r="AM8" s="195"/>
      <c r="AN8" s="195"/>
      <c r="AO8" s="195"/>
    </row>
    <row r="9" spans="1:46" x14ac:dyDescent="0.25">
      <c r="A9" s="194" t="s">
        <v>125</v>
      </c>
      <c r="B9" s="194"/>
      <c r="C9" s="195">
        <v>200</v>
      </c>
      <c r="D9" s="195">
        <v>120</v>
      </c>
      <c r="E9" s="195">
        <v>40</v>
      </c>
      <c r="F9" s="195">
        <v>200</v>
      </c>
      <c r="G9" s="195">
        <v>120</v>
      </c>
      <c r="H9" s="195">
        <v>40</v>
      </c>
      <c r="I9" s="195">
        <v>200</v>
      </c>
      <c r="J9" s="195">
        <v>120</v>
      </c>
      <c r="K9" s="195">
        <v>40</v>
      </c>
      <c r="L9" s="195">
        <v>40</v>
      </c>
      <c r="M9" s="195">
        <v>40</v>
      </c>
      <c r="N9" s="195">
        <v>40</v>
      </c>
      <c r="O9" s="195">
        <v>40</v>
      </c>
      <c r="P9" s="195">
        <v>40</v>
      </c>
      <c r="Q9" s="195">
        <v>40</v>
      </c>
      <c r="R9" s="195"/>
      <c r="S9" s="195"/>
      <c r="T9" s="195"/>
      <c r="U9" s="196">
        <v>40</v>
      </c>
      <c r="V9" s="196">
        <v>40</v>
      </c>
      <c r="W9" s="196">
        <v>40</v>
      </c>
      <c r="X9" s="195"/>
      <c r="Y9" s="195"/>
      <c r="Z9" s="196"/>
      <c r="AA9" s="196"/>
      <c r="AB9" s="196"/>
      <c r="AC9" s="196"/>
      <c r="AD9" s="196"/>
      <c r="AE9" s="196"/>
      <c r="AF9" s="195"/>
      <c r="AG9" s="195"/>
      <c r="AH9" s="195"/>
      <c r="AI9" s="195"/>
      <c r="AJ9" s="195"/>
      <c r="AK9" s="195"/>
      <c r="AL9" s="195"/>
      <c r="AM9" s="195">
        <v>200</v>
      </c>
      <c r="AN9" s="195">
        <v>120</v>
      </c>
      <c r="AO9" s="195">
        <v>40</v>
      </c>
    </row>
    <row r="10" spans="1:46" x14ac:dyDescent="0.25">
      <c r="A10" s="194" t="s">
        <v>126</v>
      </c>
      <c r="B10" s="194"/>
      <c r="C10" s="195">
        <v>160</v>
      </c>
      <c r="D10" s="195">
        <v>80</v>
      </c>
      <c r="E10" s="195"/>
      <c r="F10" s="195">
        <v>160</v>
      </c>
      <c r="G10" s="195">
        <v>80</v>
      </c>
      <c r="H10" s="195">
        <v>40</v>
      </c>
      <c r="I10" s="195">
        <v>160</v>
      </c>
      <c r="J10" s="195">
        <v>80</v>
      </c>
      <c r="K10" s="195"/>
      <c r="L10" s="195">
        <v>160</v>
      </c>
      <c r="M10" s="195">
        <v>80</v>
      </c>
      <c r="N10" s="195"/>
      <c r="O10" s="195">
        <v>160</v>
      </c>
      <c r="P10" s="195">
        <v>80</v>
      </c>
      <c r="Q10" s="195"/>
      <c r="R10" s="195">
        <v>160</v>
      </c>
      <c r="S10" s="195">
        <v>120</v>
      </c>
      <c r="T10" s="195"/>
      <c r="U10" s="196">
        <v>160</v>
      </c>
      <c r="V10" s="196">
        <v>80</v>
      </c>
      <c r="W10" s="196"/>
      <c r="X10" s="195"/>
      <c r="Y10" s="195"/>
      <c r="Z10" s="196">
        <v>160</v>
      </c>
      <c r="AA10" s="196">
        <v>80</v>
      </c>
      <c r="AB10" s="196"/>
      <c r="AC10" s="196">
        <v>160</v>
      </c>
      <c r="AD10" s="196">
        <v>80</v>
      </c>
      <c r="AE10" s="196"/>
      <c r="AF10" s="195">
        <v>160</v>
      </c>
      <c r="AG10" s="195">
        <v>80</v>
      </c>
      <c r="AH10" s="195"/>
      <c r="AI10" s="195">
        <v>160</v>
      </c>
      <c r="AJ10" s="195">
        <v>120</v>
      </c>
      <c r="AK10" s="195"/>
      <c r="AL10" s="195"/>
      <c r="AM10" s="195">
        <v>160</v>
      </c>
      <c r="AN10" s="195">
        <v>80</v>
      </c>
      <c r="AO10" s="195"/>
    </row>
    <row r="11" spans="1:46" x14ac:dyDescent="0.25">
      <c r="A11" s="194" t="s">
        <v>127</v>
      </c>
      <c r="B11" s="194"/>
      <c r="C11" s="195">
        <v>40</v>
      </c>
      <c r="D11" s="195">
        <v>40</v>
      </c>
      <c r="E11" s="195">
        <v>40</v>
      </c>
      <c r="F11" s="195">
        <v>40</v>
      </c>
      <c r="G11" s="195">
        <v>40</v>
      </c>
      <c r="H11" s="195">
        <v>40</v>
      </c>
      <c r="I11" s="195">
        <v>40</v>
      </c>
      <c r="J11" s="195">
        <v>40</v>
      </c>
      <c r="K11" s="195">
        <v>40</v>
      </c>
      <c r="L11" s="195">
        <v>40</v>
      </c>
      <c r="M11" s="195">
        <v>40</v>
      </c>
      <c r="N11" s="195">
        <v>40</v>
      </c>
      <c r="O11" s="195">
        <v>40</v>
      </c>
      <c r="P11" s="195">
        <v>40</v>
      </c>
      <c r="Q11" s="195">
        <v>40</v>
      </c>
      <c r="R11" s="195">
        <v>40</v>
      </c>
      <c r="S11" s="195">
        <v>40</v>
      </c>
      <c r="T11" s="195">
        <v>40</v>
      </c>
      <c r="U11" s="196">
        <v>40</v>
      </c>
      <c r="V11" s="196">
        <v>40</v>
      </c>
      <c r="W11" s="196">
        <v>40</v>
      </c>
      <c r="X11" s="195"/>
      <c r="Y11" s="195"/>
      <c r="Z11" s="196">
        <v>40</v>
      </c>
      <c r="AA11" s="196">
        <v>40</v>
      </c>
      <c r="AB11" s="196">
        <v>40</v>
      </c>
      <c r="AC11" s="196">
        <v>40</v>
      </c>
      <c r="AD11" s="196">
        <v>40</v>
      </c>
      <c r="AE11" s="196">
        <v>40</v>
      </c>
      <c r="AF11" s="195">
        <v>40</v>
      </c>
      <c r="AG11" s="195">
        <v>40</v>
      </c>
      <c r="AH11" s="195">
        <v>40</v>
      </c>
      <c r="AI11" s="195">
        <v>40</v>
      </c>
      <c r="AJ11" s="195">
        <v>40</v>
      </c>
      <c r="AK11" s="195">
        <v>40</v>
      </c>
      <c r="AL11" s="195">
        <v>12</v>
      </c>
      <c r="AM11" s="195">
        <v>40</v>
      </c>
      <c r="AN11" s="195">
        <v>40</v>
      </c>
      <c r="AO11" s="195">
        <v>40</v>
      </c>
    </row>
    <row r="12" spans="1:46" x14ac:dyDescent="0.25">
      <c r="A12" s="194" t="s">
        <v>231</v>
      </c>
      <c r="B12" s="194"/>
      <c r="C12" s="195">
        <v>4</v>
      </c>
      <c r="D12" s="195">
        <v>4</v>
      </c>
      <c r="E12" s="195">
        <v>4</v>
      </c>
      <c r="F12" s="195">
        <v>4</v>
      </c>
      <c r="G12" s="195">
        <v>4</v>
      </c>
      <c r="H12" s="195">
        <v>4</v>
      </c>
      <c r="I12" s="195">
        <v>4</v>
      </c>
      <c r="J12" s="195">
        <v>4</v>
      </c>
      <c r="K12" s="195">
        <v>4</v>
      </c>
      <c r="L12" s="195">
        <v>4</v>
      </c>
      <c r="M12" s="195">
        <v>4</v>
      </c>
      <c r="N12" s="195">
        <v>4</v>
      </c>
      <c r="O12" s="195">
        <v>4</v>
      </c>
      <c r="P12" s="195">
        <v>4</v>
      </c>
      <c r="Q12" s="195">
        <v>4</v>
      </c>
      <c r="R12" s="195">
        <v>4</v>
      </c>
      <c r="S12" s="195">
        <v>4</v>
      </c>
      <c r="T12" s="195">
        <v>4</v>
      </c>
      <c r="U12" s="196"/>
      <c r="V12" s="196"/>
      <c r="W12" s="196"/>
      <c r="X12" s="195"/>
      <c r="Y12" s="195"/>
      <c r="Z12" s="196">
        <v>4</v>
      </c>
      <c r="AA12" s="196">
        <v>4</v>
      </c>
      <c r="AB12" s="196">
        <v>4</v>
      </c>
      <c r="AC12" s="196">
        <v>4</v>
      </c>
      <c r="AD12" s="196">
        <v>4</v>
      </c>
      <c r="AE12" s="196">
        <v>4</v>
      </c>
      <c r="AF12" s="195">
        <v>4</v>
      </c>
      <c r="AG12" s="195">
        <v>4</v>
      </c>
      <c r="AH12" s="195">
        <v>4</v>
      </c>
      <c r="AI12" s="195">
        <v>4</v>
      </c>
      <c r="AJ12" s="195">
        <v>4</v>
      </c>
      <c r="AK12" s="195">
        <v>4</v>
      </c>
      <c r="AL12" s="195"/>
      <c r="AM12" s="195">
        <v>4</v>
      </c>
      <c r="AN12" s="195">
        <v>4</v>
      </c>
      <c r="AO12" s="195">
        <v>4</v>
      </c>
    </row>
    <row r="13" spans="1:46" x14ac:dyDescent="0.25">
      <c r="A13" s="64" t="s">
        <v>230</v>
      </c>
      <c r="C13" s="64"/>
      <c r="D13" s="64"/>
      <c r="E13" s="64"/>
      <c r="F13" s="64">
        <v>2</v>
      </c>
      <c r="G13" s="64">
        <v>2</v>
      </c>
      <c r="H13" s="64">
        <v>2</v>
      </c>
      <c r="I13" s="64">
        <v>2</v>
      </c>
      <c r="J13" s="64">
        <v>2</v>
      </c>
      <c r="K13" s="64">
        <v>2</v>
      </c>
      <c r="L13" s="64">
        <v>2</v>
      </c>
      <c r="M13" s="64">
        <v>2</v>
      </c>
      <c r="N13" s="64">
        <v>2</v>
      </c>
      <c r="O13" s="64">
        <v>2</v>
      </c>
      <c r="P13" s="64">
        <v>2</v>
      </c>
      <c r="Q13" s="64">
        <v>2</v>
      </c>
      <c r="R13" s="64">
        <v>2</v>
      </c>
      <c r="S13" s="64">
        <v>2</v>
      </c>
      <c r="T13" s="64">
        <v>2</v>
      </c>
      <c r="U13" s="64">
        <v>2</v>
      </c>
      <c r="V13" s="64">
        <v>2</v>
      </c>
      <c r="W13" s="64">
        <v>2</v>
      </c>
      <c r="X13" s="64"/>
      <c r="Y13" s="64"/>
      <c r="Z13" s="64"/>
      <c r="AA13" s="64"/>
      <c r="AB13" s="64"/>
      <c r="AC13" s="64">
        <v>2</v>
      </c>
      <c r="AD13" s="64">
        <v>2</v>
      </c>
      <c r="AE13" s="64">
        <v>2</v>
      </c>
      <c r="AF13" s="64">
        <v>2</v>
      </c>
      <c r="AG13" s="64">
        <v>2</v>
      </c>
      <c r="AH13" s="64">
        <v>2</v>
      </c>
      <c r="AI13" s="64">
        <v>2</v>
      </c>
      <c r="AJ13" s="64">
        <v>2</v>
      </c>
      <c r="AK13" s="64">
        <v>2</v>
      </c>
      <c r="AL13" s="64"/>
      <c r="AM13" s="64">
        <v>2</v>
      </c>
      <c r="AN13" s="64">
        <v>2</v>
      </c>
      <c r="AO13" s="64">
        <v>2</v>
      </c>
    </row>
    <row r="14" spans="1:46" x14ac:dyDescent="0.25">
      <c r="A14" s="194" t="s">
        <v>128</v>
      </c>
      <c r="B14" s="194"/>
      <c r="C14" s="195">
        <v>40</v>
      </c>
      <c r="D14" s="195">
        <v>40</v>
      </c>
      <c r="E14" s="195">
        <v>40</v>
      </c>
      <c r="F14" s="195">
        <v>40</v>
      </c>
      <c r="G14" s="195">
        <v>40</v>
      </c>
      <c r="H14" s="195">
        <v>40</v>
      </c>
      <c r="I14" s="195">
        <v>40</v>
      </c>
      <c r="J14" s="195">
        <v>40</v>
      </c>
      <c r="K14" s="195">
        <v>40</v>
      </c>
      <c r="L14" s="195">
        <v>40</v>
      </c>
      <c r="M14" s="195">
        <v>40</v>
      </c>
      <c r="N14" s="195">
        <v>40</v>
      </c>
      <c r="O14" s="195">
        <v>40</v>
      </c>
      <c r="P14" s="195">
        <v>40</v>
      </c>
      <c r="Q14" s="195">
        <v>40</v>
      </c>
      <c r="R14" s="195">
        <v>40</v>
      </c>
      <c r="S14" s="195">
        <v>40</v>
      </c>
      <c r="T14" s="195">
        <v>40</v>
      </c>
      <c r="U14" s="196">
        <v>40</v>
      </c>
      <c r="V14" s="196">
        <v>40</v>
      </c>
      <c r="W14" s="196">
        <v>40</v>
      </c>
      <c r="X14" s="195"/>
      <c r="Y14" s="195"/>
      <c r="Z14" s="196">
        <v>40</v>
      </c>
      <c r="AA14" s="196">
        <v>40</v>
      </c>
      <c r="AB14" s="196">
        <v>40</v>
      </c>
      <c r="AC14" s="196">
        <v>40</v>
      </c>
      <c r="AD14" s="196">
        <v>40</v>
      </c>
      <c r="AE14" s="196">
        <v>40</v>
      </c>
      <c r="AF14" s="195">
        <v>40</v>
      </c>
      <c r="AG14" s="195">
        <v>40</v>
      </c>
      <c r="AH14" s="195">
        <v>40</v>
      </c>
      <c r="AI14" s="195">
        <v>40</v>
      </c>
      <c r="AJ14" s="195">
        <v>40</v>
      </c>
      <c r="AK14" s="195">
        <v>40</v>
      </c>
      <c r="AL14" s="195">
        <v>12</v>
      </c>
      <c r="AM14" s="195">
        <v>40</v>
      </c>
      <c r="AN14" s="195">
        <v>40</v>
      </c>
      <c r="AO14" s="195">
        <v>40</v>
      </c>
    </row>
    <row r="15" spans="1:46" x14ac:dyDescent="0.25">
      <c r="A15" s="194" t="s">
        <v>129</v>
      </c>
      <c r="B15" s="194"/>
      <c r="C15" s="195">
        <v>40</v>
      </c>
      <c r="D15" s="195">
        <v>40</v>
      </c>
      <c r="E15" s="195">
        <v>40</v>
      </c>
      <c r="F15" s="195">
        <v>40</v>
      </c>
      <c r="G15" s="195">
        <v>40</v>
      </c>
      <c r="H15" s="195">
        <v>40</v>
      </c>
      <c r="I15" s="195">
        <v>40</v>
      </c>
      <c r="J15" s="195">
        <v>40</v>
      </c>
      <c r="K15" s="195">
        <v>40</v>
      </c>
      <c r="L15" s="195">
        <v>40</v>
      </c>
      <c r="M15" s="195">
        <v>40</v>
      </c>
      <c r="N15" s="195">
        <v>40</v>
      </c>
      <c r="O15" s="195">
        <v>40</v>
      </c>
      <c r="P15" s="195">
        <v>40</v>
      </c>
      <c r="Q15" s="195">
        <v>40</v>
      </c>
      <c r="R15" s="195">
        <v>40</v>
      </c>
      <c r="S15" s="195">
        <v>40</v>
      </c>
      <c r="T15" s="195">
        <v>40</v>
      </c>
      <c r="U15" s="196">
        <v>40</v>
      </c>
      <c r="V15" s="196">
        <v>40</v>
      </c>
      <c r="W15" s="196">
        <v>40</v>
      </c>
      <c r="X15" s="195"/>
      <c r="Y15" s="195"/>
      <c r="Z15" s="196">
        <v>40</v>
      </c>
      <c r="AA15" s="196">
        <v>40</v>
      </c>
      <c r="AB15" s="196">
        <v>40</v>
      </c>
      <c r="AC15" s="196">
        <v>40</v>
      </c>
      <c r="AD15" s="196">
        <v>40</v>
      </c>
      <c r="AE15" s="196">
        <v>40</v>
      </c>
      <c r="AF15" s="195">
        <v>40</v>
      </c>
      <c r="AG15" s="195">
        <v>40</v>
      </c>
      <c r="AH15" s="195">
        <v>40</v>
      </c>
      <c r="AI15" s="195">
        <v>40</v>
      </c>
      <c r="AJ15" s="195">
        <v>40</v>
      </c>
      <c r="AK15" s="195">
        <v>40</v>
      </c>
      <c r="AL15" s="195">
        <v>12</v>
      </c>
      <c r="AM15" s="195">
        <v>40</v>
      </c>
      <c r="AN15" s="195">
        <v>40</v>
      </c>
      <c r="AO15" s="195">
        <v>40</v>
      </c>
    </row>
    <row r="16" spans="1:46" x14ac:dyDescent="0.25">
      <c r="A16" s="194" t="s">
        <v>130</v>
      </c>
      <c r="B16" s="194"/>
      <c r="C16" s="195">
        <v>40</v>
      </c>
      <c r="D16" s="195">
        <v>40</v>
      </c>
      <c r="E16" s="195">
        <v>40</v>
      </c>
      <c r="F16" s="195">
        <v>40</v>
      </c>
      <c r="G16" s="195">
        <v>40</v>
      </c>
      <c r="H16" s="195">
        <v>40</v>
      </c>
      <c r="I16" s="195">
        <v>40</v>
      </c>
      <c r="J16" s="195">
        <v>40</v>
      </c>
      <c r="K16" s="195">
        <v>40</v>
      </c>
      <c r="L16" s="195">
        <v>40</v>
      </c>
      <c r="M16" s="195">
        <v>40</v>
      </c>
      <c r="N16" s="195">
        <v>40</v>
      </c>
      <c r="O16" s="195">
        <v>40</v>
      </c>
      <c r="P16" s="195">
        <v>40</v>
      </c>
      <c r="Q16" s="195">
        <v>40</v>
      </c>
      <c r="R16" s="195">
        <v>40</v>
      </c>
      <c r="S16" s="195">
        <v>40</v>
      </c>
      <c r="T16" s="195">
        <v>40</v>
      </c>
      <c r="U16" s="196">
        <v>40</v>
      </c>
      <c r="V16" s="196">
        <v>40</v>
      </c>
      <c r="W16" s="196">
        <v>40</v>
      </c>
      <c r="X16" s="195"/>
      <c r="Y16" s="195"/>
      <c r="Z16" s="196">
        <v>40</v>
      </c>
      <c r="AA16" s="196">
        <v>40</v>
      </c>
      <c r="AB16" s="196">
        <v>40</v>
      </c>
      <c r="AC16" s="196">
        <v>40</v>
      </c>
      <c r="AD16" s="196">
        <v>40</v>
      </c>
      <c r="AE16" s="196">
        <v>40</v>
      </c>
      <c r="AF16" s="195">
        <v>40</v>
      </c>
      <c r="AG16" s="195">
        <v>40</v>
      </c>
      <c r="AH16" s="195">
        <v>40</v>
      </c>
      <c r="AI16" s="195">
        <v>40</v>
      </c>
      <c r="AJ16" s="195">
        <v>40</v>
      </c>
      <c r="AK16" s="195">
        <v>40</v>
      </c>
      <c r="AL16" s="195">
        <v>12</v>
      </c>
      <c r="AM16" s="195">
        <v>40</v>
      </c>
      <c r="AN16" s="195">
        <v>40</v>
      </c>
      <c r="AO16" s="195">
        <v>40</v>
      </c>
    </row>
    <row r="17" spans="1:41" x14ac:dyDescent="0.25">
      <c r="A17" s="194" t="s">
        <v>131</v>
      </c>
      <c r="B17" s="194"/>
      <c r="C17" s="195">
        <v>40</v>
      </c>
      <c r="D17" s="195">
        <v>40</v>
      </c>
      <c r="E17" s="195">
        <v>40</v>
      </c>
      <c r="F17" s="195">
        <v>40</v>
      </c>
      <c r="G17" s="195">
        <v>40</v>
      </c>
      <c r="H17" s="195">
        <v>40</v>
      </c>
      <c r="I17" s="195">
        <v>40</v>
      </c>
      <c r="J17" s="195">
        <v>40</v>
      </c>
      <c r="K17" s="195">
        <v>40</v>
      </c>
      <c r="L17" s="195">
        <v>40</v>
      </c>
      <c r="M17" s="195">
        <v>40</v>
      </c>
      <c r="N17" s="195">
        <v>40</v>
      </c>
      <c r="O17" s="195">
        <v>40</v>
      </c>
      <c r="P17" s="195">
        <v>40</v>
      </c>
      <c r="Q17" s="195">
        <v>40</v>
      </c>
      <c r="R17" s="195">
        <v>40</v>
      </c>
      <c r="S17" s="195">
        <v>40</v>
      </c>
      <c r="T17" s="195">
        <v>40</v>
      </c>
      <c r="U17" s="196">
        <v>40</v>
      </c>
      <c r="V17" s="196">
        <v>40</v>
      </c>
      <c r="W17" s="196">
        <v>40</v>
      </c>
      <c r="X17" s="195"/>
      <c r="Y17" s="195"/>
      <c r="Z17" s="196"/>
      <c r="AA17" s="196"/>
      <c r="AB17" s="196"/>
      <c r="AC17" s="196">
        <v>40</v>
      </c>
      <c r="AD17" s="196">
        <v>40</v>
      </c>
      <c r="AE17" s="196">
        <v>40</v>
      </c>
      <c r="AF17" s="195">
        <v>40</v>
      </c>
      <c r="AG17" s="195">
        <v>40</v>
      </c>
      <c r="AH17" s="195">
        <v>40</v>
      </c>
      <c r="AI17" s="195">
        <v>40</v>
      </c>
      <c r="AJ17" s="195">
        <v>40</v>
      </c>
      <c r="AK17" s="195">
        <v>40</v>
      </c>
      <c r="AL17" s="195"/>
      <c r="AM17" s="195">
        <v>40</v>
      </c>
      <c r="AN17" s="195">
        <v>40</v>
      </c>
      <c r="AO17" s="195">
        <v>40</v>
      </c>
    </row>
    <row r="18" spans="1:41" x14ac:dyDescent="0.25">
      <c r="A18" s="194"/>
      <c r="B18" s="194"/>
      <c r="C18" s="195"/>
      <c r="D18" s="195"/>
      <c r="E18" s="195"/>
      <c r="F18" s="195"/>
      <c r="G18" s="195"/>
      <c r="H18" s="195"/>
      <c r="I18" s="195"/>
      <c r="J18" s="195"/>
      <c r="K18" s="195"/>
      <c r="L18" s="195"/>
      <c r="M18" s="195"/>
      <c r="N18" s="195"/>
      <c r="O18" s="195"/>
      <c r="P18" s="195"/>
      <c r="Q18" s="195"/>
      <c r="R18" s="195"/>
      <c r="S18" s="195"/>
      <c r="T18" s="195"/>
      <c r="U18" s="196"/>
      <c r="V18" s="196"/>
      <c r="W18" s="196"/>
      <c r="X18" s="195"/>
      <c r="Y18" s="195"/>
      <c r="Z18" s="196"/>
      <c r="AA18" s="196"/>
      <c r="AB18" s="196"/>
      <c r="AC18" s="196"/>
      <c r="AD18" s="196"/>
      <c r="AE18" s="196"/>
      <c r="AF18" s="195"/>
      <c r="AG18" s="195"/>
      <c r="AH18" s="195"/>
      <c r="AI18" s="195"/>
      <c r="AJ18" s="195"/>
      <c r="AK18" s="195"/>
      <c r="AL18" s="195"/>
      <c r="AM18" s="195"/>
      <c r="AN18" s="195"/>
      <c r="AO18" s="195"/>
    </row>
    <row r="19" spans="1:41" x14ac:dyDescent="0.25">
      <c r="A19" s="194" t="s">
        <v>132</v>
      </c>
      <c r="B19" s="194"/>
      <c r="C19" s="195"/>
      <c r="D19" s="195"/>
      <c r="E19" s="195"/>
      <c r="F19" s="195"/>
      <c r="G19" s="195"/>
      <c r="H19" s="195"/>
      <c r="I19" s="195"/>
      <c r="J19" s="195"/>
      <c r="K19" s="195"/>
      <c r="L19" s="195"/>
      <c r="M19" s="195"/>
      <c r="N19" s="195"/>
      <c r="O19" s="195">
        <v>200</v>
      </c>
      <c r="P19" s="195">
        <v>120</v>
      </c>
      <c r="Q19" s="195">
        <v>40</v>
      </c>
      <c r="R19" s="195"/>
      <c r="S19" s="195"/>
      <c r="T19" s="195"/>
      <c r="U19" s="196"/>
      <c r="V19" s="196"/>
      <c r="W19" s="196"/>
      <c r="X19" s="195"/>
      <c r="Y19" s="195"/>
      <c r="Z19" s="196"/>
      <c r="AA19" s="196"/>
      <c r="AB19" s="196"/>
      <c r="AC19" s="196">
        <v>200</v>
      </c>
      <c r="AD19" s="196">
        <v>120</v>
      </c>
      <c r="AE19" s="196">
        <v>40</v>
      </c>
      <c r="AF19" s="195">
        <v>200</v>
      </c>
      <c r="AG19" s="195">
        <v>120</v>
      </c>
      <c r="AH19" s="195">
        <v>40</v>
      </c>
      <c r="AI19" s="195"/>
      <c r="AJ19" s="195"/>
      <c r="AK19" s="195"/>
      <c r="AL19" s="195"/>
      <c r="AM19" s="195"/>
      <c r="AN19" s="195"/>
      <c r="AO19" s="195"/>
    </row>
    <row r="20" spans="1:41" x14ac:dyDescent="0.25">
      <c r="A20" s="194" t="s">
        <v>133</v>
      </c>
      <c r="B20" s="194"/>
      <c r="C20" s="195"/>
      <c r="D20" s="195"/>
      <c r="E20" s="195"/>
      <c r="F20" s="195"/>
      <c r="G20" s="195"/>
      <c r="H20" s="195"/>
      <c r="I20" s="195"/>
      <c r="J20" s="195"/>
      <c r="K20" s="195"/>
      <c r="L20" s="195">
        <v>40</v>
      </c>
      <c r="M20" s="195">
        <v>40</v>
      </c>
      <c r="N20" s="195">
        <v>40</v>
      </c>
      <c r="O20" s="195">
        <v>40</v>
      </c>
      <c r="P20" s="195">
        <v>40</v>
      </c>
      <c r="Q20" s="195">
        <v>40</v>
      </c>
      <c r="R20" s="195">
        <v>40</v>
      </c>
      <c r="S20" s="195">
        <v>40</v>
      </c>
      <c r="T20" s="195">
        <v>40</v>
      </c>
      <c r="U20" s="196"/>
      <c r="V20" s="196"/>
      <c r="W20" s="196"/>
      <c r="X20" s="195"/>
      <c r="Y20" s="195"/>
      <c r="Z20" s="196"/>
      <c r="AA20" s="196"/>
      <c r="AB20" s="196"/>
      <c r="AC20" s="196"/>
      <c r="AD20" s="196"/>
      <c r="AE20" s="196"/>
      <c r="AF20" s="195"/>
      <c r="AG20" s="195"/>
      <c r="AH20" s="195"/>
      <c r="AI20" s="195">
        <v>200</v>
      </c>
      <c r="AJ20" s="195">
        <v>120</v>
      </c>
      <c r="AK20" s="195">
        <v>40</v>
      </c>
      <c r="AL20" s="195"/>
      <c r="AM20" s="195"/>
      <c r="AN20" s="195"/>
      <c r="AO20" s="195"/>
    </row>
    <row r="21" spans="1:41" x14ac:dyDescent="0.25">
      <c r="A21" s="194" t="s">
        <v>134</v>
      </c>
      <c r="B21" s="194"/>
      <c r="C21" s="195"/>
      <c r="D21" s="195"/>
      <c r="E21" s="195"/>
      <c r="F21" s="195"/>
      <c r="G21" s="195"/>
      <c r="H21" s="195"/>
      <c r="I21" s="195"/>
      <c r="J21" s="195"/>
      <c r="K21" s="195"/>
      <c r="L21" s="195"/>
      <c r="M21" s="195"/>
      <c r="N21" s="195"/>
      <c r="O21" s="195"/>
      <c r="P21" s="195"/>
      <c r="Q21" s="195"/>
      <c r="R21" s="195"/>
      <c r="S21" s="195"/>
      <c r="T21" s="195"/>
      <c r="U21" s="196">
        <v>40</v>
      </c>
      <c r="V21" s="196">
        <v>40</v>
      </c>
      <c r="W21" s="196">
        <v>40</v>
      </c>
      <c r="X21" s="195"/>
      <c r="Y21" s="195"/>
      <c r="Z21" s="196"/>
      <c r="AA21" s="196"/>
      <c r="AB21" s="196"/>
      <c r="AC21" s="196"/>
      <c r="AD21" s="196"/>
      <c r="AE21" s="196"/>
      <c r="AF21" s="195"/>
      <c r="AG21" s="195"/>
      <c r="AH21" s="195"/>
      <c r="AI21" s="195"/>
      <c r="AJ21" s="195"/>
      <c r="AK21" s="195"/>
      <c r="AL21" s="195"/>
      <c r="AM21" s="195"/>
      <c r="AN21" s="195"/>
      <c r="AO21" s="195"/>
    </row>
    <row r="22" spans="1:41" x14ac:dyDescent="0.25">
      <c r="A22" s="194" t="s">
        <v>135</v>
      </c>
      <c r="B22" s="194"/>
      <c r="C22" s="195"/>
      <c r="D22" s="195"/>
      <c r="E22" s="195"/>
      <c r="F22" s="195">
        <v>40</v>
      </c>
      <c r="G22" s="195">
        <v>40</v>
      </c>
      <c r="H22" s="195">
        <v>40</v>
      </c>
      <c r="I22" s="195"/>
      <c r="J22" s="195"/>
      <c r="K22" s="195"/>
      <c r="L22" s="195"/>
      <c r="M22" s="195"/>
      <c r="N22" s="195"/>
      <c r="O22" s="195"/>
      <c r="P22" s="195"/>
      <c r="Q22" s="195"/>
      <c r="R22" s="195"/>
      <c r="S22" s="195"/>
      <c r="T22" s="195"/>
      <c r="U22" s="196"/>
      <c r="V22" s="196"/>
      <c r="W22" s="196"/>
      <c r="X22" s="195"/>
      <c r="Y22" s="195"/>
      <c r="Z22" s="196">
        <v>40</v>
      </c>
      <c r="AA22" s="196">
        <v>40</v>
      </c>
      <c r="AB22" s="196">
        <v>40</v>
      </c>
      <c r="AC22" s="196">
        <v>40</v>
      </c>
      <c r="AD22" s="196">
        <v>40</v>
      </c>
      <c r="AE22" s="196">
        <v>40</v>
      </c>
      <c r="AF22" s="195"/>
      <c r="AG22" s="195"/>
      <c r="AH22" s="195"/>
      <c r="AI22" s="195"/>
      <c r="AJ22" s="195"/>
      <c r="AK22" s="195"/>
      <c r="AL22" s="195"/>
      <c r="AM22" s="195"/>
      <c r="AN22" s="195"/>
      <c r="AO22" s="195"/>
    </row>
    <row r="23" spans="1:41" x14ac:dyDescent="0.25">
      <c r="A23" s="194" t="s">
        <v>136</v>
      </c>
      <c r="B23" s="194"/>
      <c r="C23" s="195"/>
      <c r="D23" s="195"/>
      <c r="E23" s="195"/>
      <c r="F23" s="195">
        <v>40</v>
      </c>
      <c r="G23" s="195">
        <v>40</v>
      </c>
      <c r="H23" s="195">
        <v>40</v>
      </c>
      <c r="I23" s="195"/>
      <c r="J23" s="195"/>
      <c r="K23" s="195"/>
      <c r="L23" s="195"/>
      <c r="M23" s="195"/>
      <c r="N23" s="195"/>
      <c r="O23" s="195"/>
      <c r="P23" s="195"/>
      <c r="Q23" s="195"/>
      <c r="R23" s="195"/>
      <c r="S23" s="195"/>
      <c r="T23" s="195"/>
      <c r="U23" s="196"/>
      <c r="V23" s="196"/>
      <c r="W23" s="196"/>
      <c r="X23" s="195"/>
      <c r="Y23" s="195"/>
      <c r="Z23" s="196"/>
      <c r="AA23" s="196"/>
      <c r="AB23" s="196"/>
      <c r="AC23" s="196"/>
      <c r="AD23" s="196"/>
      <c r="AE23" s="196"/>
      <c r="AF23" s="195"/>
      <c r="AG23" s="195"/>
      <c r="AH23" s="195"/>
      <c r="AI23" s="195"/>
      <c r="AJ23" s="195"/>
      <c r="AK23" s="195"/>
      <c r="AL23" s="195"/>
      <c r="AM23" s="195"/>
      <c r="AN23" s="195"/>
      <c r="AO23" s="195"/>
    </row>
    <row r="24" spans="1:41" x14ac:dyDescent="0.25">
      <c r="A24" s="194" t="s">
        <v>137</v>
      </c>
      <c r="B24" s="194"/>
      <c r="C24" s="195"/>
      <c r="D24" s="195"/>
      <c r="E24" s="195"/>
      <c r="F24" s="195">
        <v>4</v>
      </c>
      <c r="G24" s="195">
        <v>4</v>
      </c>
      <c r="H24" s="195">
        <v>4</v>
      </c>
      <c r="I24" s="195"/>
      <c r="J24" s="195"/>
      <c r="K24" s="195"/>
      <c r="L24" s="195"/>
      <c r="M24" s="195"/>
      <c r="N24" s="195"/>
      <c r="O24" s="195"/>
      <c r="P24" s="195"/>
      <c r="Q24" s="195"/>
      <c r="R24" s="195"/>
      <c r="S24" s="195"/>
      <c r="T24" s="195"/>
      <c r="U24" s="196"/>
      <c r="V24" s="196"/>
      <c r="W24" s="196"/>
      <c r="X24" s="195"/>
      <c r="Y24" s="195"/>
      <c r="Z24" s="196"/>
      <c r="AA24" s="196"/>
      <c r="AB24" s="196"/>
      <c r="AC24" s="196">
        <v>40</v>
      </c>
      <c r="AD24" s="196">
        <v>40</v>
      </c>
      <c r="AE24" s="196">
        <v>40</v>
      </c>
      <c r="AF24" s="195"/>
      <c r="AG24" s="195"/>
      <c r="AH24" s="195"/>
      <c r="AI24" s="195"/>
      <c r="AJ24" s="195"/>
      <c r="AK24" s="195"/>
      <c r="AL24" s="195"/>
      <c r="AM24" s="195">
        <v>4</v>
      </c>
      <c r="AN24" s="195">
        <v>4</v>
      </c>
      <c r="AO24" s="195">
        <v>4</v>
      </c>
    </row>
    <row r="25" spans="1:41" x14ac:dyDescent="0.25">
      <c r="A25" s="194" t="s">
        <v>138</v>
      </c>
      <c r="B25" s="194"/>
      <c r="C25" s="195">
        <v>40</v>
      </c>
      <c r="D25" s="195">
        <v>40</v>
      </c>
      <c r="E25" s="195">
        <v>40</v>
      </c>
      <c r="F25" s="195">
        <v>40</v>
      </c>
      <c r="G25" s="195">
        <v>40</v>
      </c>
      <c r="H25" s="195">
        <v>40</v>
      </c>
      <c r="I25" s="195"/>
      <c r="J25" s="195"/>
      <c r="K25" s="195"/>
      <c r="L25" s="195">
        <v>40</v>
      </c>
      <c r="M25" s="195">
        <v>40</v>
      </c>
      <c r="N25" s="195">
        <v>40</v>
      </c>
      <c r="O25" s="195">
        <v>40</v>
      </c>
      <c r="P25" s="195">
        <v>40</v>
      </c>
      <c r="Q25" s="195">
        <v>40</v>
      </c>
      <c r="R25" s="195">
        <v>40</v>
      </c>
      <c r="S25" s="195">
        <v>40</v>
      </c>
      <c r="T25" s="195">
        <v>40</v>
      </c>
      <c r="U25" s="196">
        <v>4</v>
      </c>
      <c r="V25" s="196">
        <v>4</v>
      </c>
      <c r="W25" s="196">
        <v>4</v>
      </c>
      <c r="X25" s="195"/>
      <c r="Y25" s="195"/>
      <c r="Z25" s="196"/>
      <c r="AA25" s="196"/>
      <c r="AB25" s="196"/>
      <c r="AC25" s="196">
        <v>4</v>
      </c>
      <c r="AD25" s="196">
        <v>4</v>
      </c>
      <c r="AE25" s="196">
        <v>4</v>
      </c>
      <c r="AF25" s="195">
        <v>40</v>
      </c>
      <c r="AG25" s="195">
        <v>40</v>
      </c>
      <c r="AH25" s="195">
        <v>40</v>
      </c>
      <c r="AI25" s="195">
        <v>40</v>
      </c>
      <c r="AJ25" s="195">
        <v>40</v>
      </c>
      <c r="AK25" s="195">
        <v>40</v>
      </c>
      <c r="AL25" s="195"/>
      <c r="AM25" s="195">
        <v>40</v>
      </c>
      <c r="AN25" s="195">
        <v>40</v>
      </c>
      <c r="AO25" s="195">
        <v>40</v>
      </c>
    </row>
    <row r="26" spans="1:41" x14ac:dyDescent="0.25">
      <c r="A26" s="194" t="s">
        <v>139</v>
      </c>
      <c r="B26" s="194"/>
      <c r="C26" s="195"/>
      <c r="D26" s="195"/>
      <c r="E26" s="195"/>
      <c r="F26" s="195"/>
      <c r="G26" s="195"/>
      <c r="H26" s="195"/>
      <c r="I26" s="195"/>
      <c r="J26" s="195"/>
      <c r="K26" s="195"/>
      <c r="L26" s="195">
        <v>4</v>
      </c>
      <c r="M26" s="195">
        <v>4</v>
      </c>
      <c r="N26" s="195">
        <v>4</v>
      </c>
      <c r="O26" s="195">
        <v>4</v>
      </c>
      <c r="P26" s="195">
        <v>4</v>
      </c>
      <c r="Q26" s="195">
        <v>4</v>
      </c>
      <c r="R26" s="195">
        <v>4</v>
      </c>
      <c r="S26" s="195">
        <v>4</v>
      </c>
      <c r="T26" s="195">
        <v>4</v>
      </c>
      <c r="U26" s="196">
        <v>4</v>
      </c>
      <c r="V26" s="196">
        <v>4</v>
      </c>
      <c r="W26" s="196">
        <v>4</v>
      </c>
      <c r="X26" s="195"/>
      <c r="Y26" s="195"/>
      <c r="Z26" s="196"/>
      <c r="AA26" s="196"/>
      <c r="AB26" s="196"/>
      <c r="AC26" s="196"/>
      <c r="AD26" s="196"/>
      <c r="AE26" s="196"/>
      <c r="AF26" s="195"/>
      <c r="AG26" s="195"/>
      <c r="AH26" s="195"/>
      <c r="AI26" s="195"/>
      <c r="AJ26" s="195"/>
      <c r="AK26" s="195"/>
      <c r="AL26" s="195"/>
      <c r="AM26" s="195"/>
      <c r="AN26" s="195"/>
      <c r="AO26" s="195"/>
    </row>
    <row r="27" spans="1:41" x14ac:dyDescent="0.25">
      <c r="A27" s="194" t="s">
        <v>140</v>
      </c>
      <c r="B27" s="194"/>
      <c r="C27" s="195"/>
      <c r="D27" s="195"/>
      <c r="E27" s="195"/>
      <c r="F27" s="195"/>
      <c r="G27" s="195"/>
      <c r="H27" s="195"/>
      <c r="I27" s="195"/>
      <c r="J27" s="195"/>
      <c r="K27" s="195"/>
      <c r="L27" s="195">
        <v>4</v>
      </c>
      <c r="M27" s="195">
        <v>4</v>
      </c>
      <c r="N27" s="195">
        <v>4</v>
      </c>
      <c r="O27" s="195">
        <v>4</v>
      </c>
      <c r="P27" s="195">
        <v>4</v>
      </c>
      <c r="Q27" s="195">
        <v>4</v>
      </c>
      <c r="R27" s="195">
        <v>4</v>
      </c>
      <c r="S27" s="195">
        <v>4</v>
      </c>
      <c r="T27" s="195">
        <v>4</v>
      </c>
      <c r="U27" s="196">
        <v>4</v>
      </c>
      <c r="V27" s="196">
        <v>4</v>
      </c>
      <c r="W27" s="196">
        <v>4</v>
      </c>
      <c r="X27" s="195"/>
      <c r="Y27" s="195"/>
      <c r="Z27" s="196"/>
      <c r="AA27" s="196"/>
      <c r="AB27" s="196"/>
      <c r="AC27" s="196"/>
      <c r="AD27" s="196"/>
      <c r="AE27" s="196"/>
      <c r="AF27" s="195">
        <v>4</v>
      </c>
      <c r="AG27" s="195">
        <v>4</v>
      </c>
      <c r="AH27" s="195">
        <v>4</v>
      </c>
      <c r="AI27" s="195">
        <v>4</v>
      </c>
      <c r="AJ27" s="195">
        <v>4</v>
      </c>
      <c r="AK27" s="195">
        <v>4</v>
      </c>
      <c r="AL27" s="195"/>
      <c r="AM27" s="195">
        <v>4</v>
      </c>
      <c r="AN27" s="195">
        <v>4</v>
      </c>
      <c r="AO27" s="195">
        <v>4</v>
      </c>
    </row>
    <row r="28" spans="1:41" x14ac:dyDescent="0.25">
      <c r="A28" s="194" t="s">
        <v>141</v>
      </c>
      <c r="B28" s="194"/>
      <c r="C28" s="195">
        <v>4</v>
      </c>
      <c r="D28" s="195">
        <v>4</v>
      </c>
      <c r="E28" s="195">
        <v>4</v>
      </c>
      <c r="F28" s="195">
        <v>4</v>
      </c>
      <c r="G28" s="195">
        <v>4</v>
      </c>
      <c r="H28" s="195">
        <v>4</v>
      </c>
      <c r="I28" s="195">
        <v>4</v>
      </c>
      <c r="J28" s="195">
        <v>4</v>
      </c>
      <c r="K28" s="195">
        <v>4</v>
      </c>
      <c r="L28" s="195">
        <v>4</v>
      </c>
      <c r="M28" s="195">
        <v>4</v>
      </c>
      <c r="N28" s="195">
        <v>4</v>
      </c>
      <c r="O28" s="195">
        <v>4</v>
      </c>
      <c r="P28" s="195">
        <v>4</v>
      </c>
      <c r="Q28" s="195">
        <v>4</v>
      </c>
      <c r="R28" s="195">
        <v>4</v>
      </c>
      <c r="S28" s="195">
        <v>4</v>
      </c>
      <c r="T28" s="195">
        <v>4</v>
      </c>
      <c r="U28" s="196">
        <v>4</v>
      </c>
      <c r="V28" s="196">
        <v>4</v>
      </c>
      <c r="W28" s="196">
        <v>4</v>
      </c>
      <c r="X28" s="195"/>
      <c r="Y28" s="195"/>
      <c r="Z28" s="196">
        <v>4</v>
      </c>
      <c r="AA28" s="196">
        <v>4</v>
      </c>
      <c r="AB28" s="196">
        <v>4</v>
      </c>
      <c r="AC28" s="196">
        <v>4</v>
      </c>
      <c r="AD28" s="196">
        <v>4</v>
      </c>
      <c r="AE28" s="196">
        <v>4</v>
      </c>
      <c r="AF28" s="195">
        <v>4</v>
      </c>
      <c r="AG28" s="195">
        <v>4</v>
      </c>
      <c r="AH28" s="195">
        <v>4</v>
      </c>
      <c r="AI28" s="195">
        <v>4</v>
      </c>
      <c r="AJ28" s="195">
        <v>4</v>
      </c>
      <c r="AK28" s="195">
        <v>4</v>
      </c>
      <c r="AL28" s="195"/>
      <c r="AM28" s="195">
        <v>4</v>
      </c>
      <c r="AN28" s="195">
        <v>4</v>
      </c>
      <c r="AO28" s="195">
        <v>4</v>
      </c>
    </row>
    <row r="29" spans="1:41" x14ac:dyDescent="0.25">
      <c r="A29" s="194" t="s">
        <v>142</v>
      </c>
      <c r="B29" s="194"/>
      <c r="C29" s="195"/>
      <c r="D29" s="195"/>
      <c r="E29" s="195"/>
      <c r="F29" s="195">
        <v>4</v>
      </c>
      <c r="G29" s="195">
        <v>4</v>
      </c>
      <c r="H29" s="195">
        <v>4</v>
      </c>
      <c r="I29" s="195"/>
      <c r="J29" s="195"/>
      <c r="K29" s="195"/>
      <c r="L29" s="195">
        <v>4</v>
      </c>
      <c r="M29" s="195">
        <v>4</v>
      </c>
      <c r="N29" s="195">
        <v>4</v>
      </c>
      <c r="O29" s="195">
        <v>4</v>
      </c>
      <c r="P29" s="195">
        <v>4</v>
      </c>
      <c r="Q29" s="195">
        <v>4</v>
      </c>
      <c r="R29" s="195"/>
      <c r="S29" s="195"/>
      <c r="T29" s="195"/>
      <c r="U29" s="196">
        <v>4</v>
      </c>
      <c r="V29" s="196">
        <v>4</v>
      </c>
      <c r="W29" s="196">
        <v>4</v>
      </c>
      <c r="X29" s="195"/>
      <c r="Y29" s="195"/>
      <c r="Z29" s="196"/>
      <c r="AA29" s="196"/>
      <c r="AB29" s="196"/>
      <c r="AC29" s="196"/>
      <c r="AD29" s="196"/>
      <c r="AE29" s="196"/>
      <c r="AF29" s="195">
        <v>4</v>
      </c>
      <c r="AG29" s="195">
        <v>4</v>
      </c>
      <c r="AH29" s="195">
        <v>4</v>
      </c>
      <c r="AI29" s="195"/>
      <c r="AJ29" s="195"/>
      <c r="AK29" s="195"/>
      <c r="AL29" s="195"/>
      <c r="AM29" s="195"/>
      <c r="AN29" s="195"/>
      <c r="AO29" s="195"/>
    </row>
    <row r="30" spans="1:41" x14ac:dyDescent="0.25">
      <c r="A30" s="194" t="s">
        <v>143</v>
      </c>
      <c r="B30" s="194"/>
      <c r="C30" s="195"/>
      <c r="D30" s="195"/>
      <c r="E30" s="195"/>
      <c r="F30" s="195">
        <v>4</v>
      </c>
      <c r="G30" s="195">
        <v>4</v>
      </c>
      <c r="H30" s="195">
        <v>4</v>
      </c>
      <c r="I30" s="195"/>
      <c r="J30" s="195"/>
      <c r="K30" s="195"/>
      <c r="L30" s="195">
        <v>4</v>
      </c>
      <c r="M30" s="195">
        <v>4</v>
      </c>
      <c r="N30" s="195">
        <v>4</v>
      </c>
      <c r="O30" s="195">
        <v>4</v>
      </c>
      <c r="P30" s="195">
        <v>4</v>
      </c>
      <c r="Q30" s="195">
        <v>4</v>
      </c>
      <c r="R30" s="195"/>
      <c r="S30" s="195"/>
      <c r="T30" s="195"/>
      <c r="U30" s="196">
        <v>4</v>
      </c>
      <c r="V30" s="196">
        <v>4</v>
      </c>
      <c r="W30" s="196">
        <v>4</v>
      </c>
      <c r="X30" s="195"/>
      <c r="Y30" s="195"/>
      <c r="Z30" s="196"/>
      <c r="AA30" s="196"/>
      <c r="AB30" s="196"/>
      <c r="AC30" s="196"/>
      <c r="AD30" s="196"/>
      <c r="AE30" s="196"/>
      <c r="AF30" s="195">
        <v>4</v>
      </c>
      <c r="AG30" s="195">
        <v>4</v>
      </c>
      <c r="AH30" s="195">
        <v>4</v>
      </c>
      <c r="AI30" s="195"/>
      <c r="AJ30" s="195"/>
      <c r="AK30" s="195"/>
      <c r="AL30" s="195"/>
      <c r="AM30" s="195"/>
      <c r="AN30" s="195"/>
      <c r="AO30" s="195"/>
    </row>
    <row r="31" spans="1:41" x14ac:dyDescent="0.25">
      <c r="A31" s="194" t="s">
        <v>144</v>
      </c>
      <c r="B31" s="194"/>
      <c r="C31" s="195"/>
      <c r="D31" s="195"/>
      <c r="E31" s="195"/>
      <c r="F31" s="195">
        <v>1</v>
      </c>
      <c r="G31" s="195">
        <v>1</v>
      </c>
      <c r="H31" s="195">
        <v>1</v>
      </c>
      <c r="I31" s="195"/>
      <c r="J31" s="195"/>
      <c r="K31" s="195"/>
      <c r="L31" s="195">
        <v>1</v>
      </c>
      <c r="M31" s="195">
        <v>1</v>
      </c>
      <c r="N31" s="195">
        <v>1</v>
      </c>
      <c r="O31" s="195">
        <v>1</v>
      </c>
      <c r="P31" s="195">
        <v>1</v>
      </c>
      <c r="Q31" s="195">
        <v>1</v>
      </c>
      <c r="R31" s="195">
        <v>1</v>
      </c>
      <c r="S31" s="195">
        <v>1</v>
      </c>
      <c r="T31" s="195">
        <v>1</v>
      </c>
      <c r="U31" s="196">
        <v>1</v>
      </c>
      <c r="V31" s="196">
        <v>1</v>
      </c>
      <c r="W31" s="196">
        <v>1</v>
      </c>
      <c r="X31" s="195"/>
      <c r="Y31" s="195"/>
      <c r="Z31" s="196">
        <v>1</v>
      </c>
      <c r="AA31" s="196">
        <v>1</v>
      </c>
      <c r="AB31" s="196">
        <v>1</v>
      </c>
      <c r="AC31" s="196">
        <v>1</v>
      </c>
      <c r="AD31" s="196">
        <v>1</v>
      </c>
      <c r="AE31" s="196">
        <v>1</v>
      </c>
      <c r="AF31" s="195">
        <v>1</v>
      </c>
      <c r="AG31" s="195">
        <v>1</v>
      </c>
      <c r="AH31" s="195">
        <v>1</v>
      </c>
      <c r="AI31" s="195">
        <v>1</v>
      </c>
      <c r="AJ31" s="195">
        <v>1</v>
      </c>
      <c r="AK31" s="195">
        <v>1</v>
      </c>
      <c r="AL31" s="195">
        <v>1</v>
      </c>
      <c r="AM31" s="195">
        <v>1</v>
      </c>
      <c r="AN31" s="195">
        <v>1</v>
      </c>
      <c r="AO31" s="195">
        <v>1</v>
      </c>
    </row>
    <row r="32" spans="1:41" x14ac:dyDescent="0.25">
      <c r="A32" s="194" t="s">
        <v>145</v>
      </c>
      <c r="B32" s="194"/>
      <c r="C32" s="195">
        <v>1</v>
      </c>
      <c r="D32" s="195">
        <v>1</v>
      </c>
      <c r="E32" s="195">
        <v>1</v>
      </c>
      <c r="F32" s="195">
        <v>1</v>
      </c>
      <c r="G32" s="195">
        <v>1</v>
      </c>
      <c r="H32" s="195">
        <v>1</v>
      </c>
      <c r="I32" s="195">
        <v>1</v>
      </c>
      <c r="J32" s="195">
        <v>1</v>
      </c>
      <c r="K32" s="195">
        <v>1</v>
      </c>
      <c r="L32" s="195">
        <v>1</v>
      </c>
      <c r="M32" s="195">
        <v>1</v>
      </c>
      <c r="N32" s="195">
        <v>1</v>
      </c>
      <c r="O32" s="195">
        <v>1</v>
      </c>
      <c r="P32" s="195">
        <v>1</v>
      </c>
      <c r="Q32" s="195">
        <v>1</v>
      </c>
      <c r="R32" s="195">
        <v>1</v>
      </c>
      <c r="S32" s="195">
        <v>1</v>
      </c>
      <c r="T32" s="195">
        <v>1</v>
      </c>
      <c r="U32" s="196">
        <v>1</v>
      </c>
      <c r="V32" s="196">
        <v>1</v>
      </c>
      <c r="W32" s="196">
        <v>1</v>
      </c>
      <c r="X32" s="195"/>
      <c r="Y32" s="195"/>
      <c r="Z32" s="196">
        <v>1</v>
      </c>
      <c r="AA32" s="196">
        <v>1</v>
      </c>
      <c r="AB32" s="196">
        <v>1</v>
      </c>
      <c r="AC32" s="196">
        <v>1</v>
      </c>
      <c r="AD32" s="196">
        <v>1</v>
      </c>
      <c r="AE32" s="196">
        <v>1</v>
      </c>
      <c r="AF32" s="195">
        <v>1</v>
      </c>
      <c r="AG32" s="195">
        <v>1</v>
      </c>
      <c r="AH32" s="195">
        <v>1</v>
      </c>
      <c r="AI32" s="195">
        <v>1</v>
      </c>
      <c r="AJ32" s="195">
        <v>1</v>
      </c>
      <c r="AK32" s="195">
        <v>1</v>
      </c>
      <c r="AL32" s="195">
        <v>1</v>
      </c>
      <c r="AM32" s="195">
        <v>1</v>
      </c>
      <c r="AN32" s="195">
        <v>1</v>
      </c>
      <c r="AO32" s="195">
        <v>1</v>
      </c>
    </row>
    <row r="33" spans="1:41" x14ac:dyDescent="0.25">
      <c r="A33" s="194" t="s">
        <v>146</v>
      </c>
      <c r="B33" s="194"/>
      <c r="C33" s="195">
        <v>4</v>
      </c>
      <c r="D33" s="195">
        <v>4</v>
      </c>
      <c r="E33" s="195">
        <v>4</v>
      </c>
      <c r="F33" s="195">
        <v>4</v>
      </c>
      <c r="G33" s="195">
        <v>4</v>
      </c>
      <c r="H33" s="195">
        <v>4</v>
      </c>
      <c r="I33" s="195">
        <v>4</v>
      </c>
      <c r="J33" s="195">
        <v>4</v>
      </c>
      <c r="K33" s="195">
        <v>4</v>
      </c>
      <c r="L33" s="195">
        <v>4</v>
      </c>
      <c r="M33" s="195">
        <v>4</v>
      </c>
      <c r="N33" s="195">
        <v>4</v>
      </c>
      <c r="O33" s="195">
        <v>4</v>
      </c>
      <c r="P33" s="195">
        <v>4</v>
      </c>
      <c r="Q33" s="195">
        <v>4</v>
      </c>
      <c r="R33" s="195">
        <v>4</v>
      </c>
      <c r="S33" s="195">
        <v>4</v>
      </c>
      <c r="T33" s="195">
        <v>4</v>
      </c>
      <c r="U33" s="196">
        <v>4</v>
      </c>
      <c r="V33" s="196">
        <v>4</v>
      </c>
      <c r="W33" s="196">
        <v>4</v>
      </c>
      <c r="X33" s="195"/>
      <c r="Y33" s="195"/>
      <c r="Z33" s="196">
        <v>4</v>
      </c>
      <c r="AA33" s="196">
        <v>4</v>
      </c>
      <c r="AB33" s="196">
        <v>4</v>
      </c>
      <c r="AC33" s="196">
        <v>4</v>
      </c>
      <c r="AD33" s="196">
        <v>4</v>
      </c>
      <c r="AE33" s="196">
        <v>4</v>
      </c>
      <c r="AF33" s="195">
        <v>4</v>
      </c>
      <c r="AG33" s="195">
        <v>4</v>
      </c>
      <c r="AH33" s="195">
        <v>4</v>
      </c>
      <c r="AI33" s="195">
        <v>4</v>
      </c>
      <c r="AJ33" s="195">
        <v>4</v>
      </c>
      <c r="AK33" s="195">
        <v>4</v>
      </c>
      <c r="AL33" s="195">
        <v>4</v>
      </c>
      <c r="AM33" s="195">
        <v>4</v>
      </c>
      <c r="AN33" s="195">
        <v>4</v>
      </c>
      <c r="AO33" s="195">
        <v>4</v>
      </c>
    </row>
    <row r="34" spans="1:41" x14ac:dyDescent="0.25">
      <c r="A34" s="194"/>
      <c r="B34" s="194"/>
      <c r="C34" s="195"/>
      <c r="D34" s="195"/>
      <c r="E34" s="195"/>
      <c r="F34" s="195"/>
      <c r="G34" s="195"/>
      <c r="H34" s="195"/>
      <c r="I34" s="195"/>
      <c r="J34" s="195"/>
      <c r="K34" s="195"/>
      <c r="L34" s="195"/>
      <c r="M34" s="195"/>
      <c r="N34" s="195"/>
      <c r="O34" s="195"/>
      <c r="P34" s="195"/>
      <c r="Q34" s="195"/>
      <c r="R34" s="195"/>
      <c r="S34" s="195"/>
      <c r="T34" s="195"/>
      <c r="U34" s="196"/>
      <c r="V34" s="196"/>
      <c r="W34" s="196"/>
      <c r="X34" s="195"/>
      <c r="Y34" s="195"/>
      <c r="Z34" s="196"/>
      <c r="AA34" s="196"/>
      <c r="AB34" s="196"/>
      <c r="AC34" s="196"/>
      <c r="AD34" s="196"/>
      <c r="AE34" s="196"/>
      <c r="AF34" s="195"/>
      <c r="AG34" s="195"/>
      <c r="AH34" s="195"/>
      <c r="AI34" s="195"/>
      <c r="AJ34" s="195"/>
      <c r="AK34" s="195"/>
      <c r="AL34" s="195"/>
      <c r="AM34" s="195"/>
      <c r="AN34" s="195"/>
      <c r="AO34" s="195"/>
    </row>
    <row r="35" spans="1:41" x14ac:dyDescent="0.25">
      <c r="A35" s="194" t="s">
        <v>147</v>
      </c>
      <c r="B35" s="194"/>
      <c r="C35" s="197"/>
      <c r="D35" s="197"/>
      <c r="E35" s="197"/>
      <c r="F35" s="197"/>
      <c r="G35" s="197"/>
      <c r="H35" s="197"/>
      <c r="I35" s="197"/>
      <c r="J35" s="197"/>
      <c r="K35" s="197"/>
      <c r="L35" s="197"/>
      <c r="M35" s="197"/>
      <c r="N35" s="197"/>
      <c r="O35" s="197"/>
      <c r="P35" s="197"/>
      <c r="Q35" s="197"/>
      <c r="R35" s="197"/>
      <c r="S35" s="197"/>
      <c r="T35" s="197"/>
      <c r="U35" s="198"/>
      <c r="V35" s="198"/>
      <c r="W35" s="198"/>
      <c r="X35" s="197">
        <v>200</v>
      </c>
      <c r="Y35" s="197">
        <v>200</v>
      </c>
      <c r="Z35" s="198"/>
      <c r="AA35" s="198"/>
      <c r="AB35" s="198"/>
      <c r="AC35" s="198"/>
      <c r="AD35" s="198"/>
      <c r="AE35" s="198"/>
      <c r="AF35" s="197"/>
      <c r="AG35" s="197"/>
      <c r="AH35" s="197"/>
      <c r="AI35" s="197"/>
      <c r="AJ35" s="197"/>
      <c r="AK35" s="197"/>
      <c r="AL35" s="197"/>
      <c r="AM35" s="197"/>
      <c r="AN35" s="197"/>
      <c r="AO35" s="197"/>
    </row>
    <row r="36" spans="1:41" x14ac:dyDescent="0.25">
      <c r="A36" s="194" t="s">
        <v>148</v>
      </c>
      <c r="B36" s="194"/>
      <c r="C36" s="197"/>
      <c r="D36" s="197"/>
      <c r="E36" s="197"/>
      <c r="F36" s="197"/>
      <c r="G36" s="197"/>
      <c r="H36" s="197"/>
      <c r="I36" s="197"/>
      <c r="J36" s="197"/>
      <c r="K36" s="197"/>
      <c r="L36" s="197"/>
      <c r="M36" s="197"/>
      <c r="N36" s="197"/>
      <c r="O36" s="197"/>
      <c r="P36" s="197"/>
      <c r="Q36" s="197"/>
      <c r="R36" s="197"/>
      <c r="S36" s="197"/>
      <c r="T36" s="197"/>
      <c r="U36" s="198"/>
      <c r="V36" s="198"/>
      <c r="W36" s="198"/>
      <c r="X36" s="197">
        <v>200</v>
      </c>
      <c r="Y36" s="197">
        <v>200</v>
      </c>
      <c r="Z36" s="198"/>
      <c r="AA36" s="198"/>
      <c r="AB36" s="198"/>
      <c r="AC36" s="198"/>
      <c r="AD36" s="198"/>
      <c r="AE36" s="198"/>
      <c r="AF36" s="197"/>
      <c r="AG36" s="197"/>
      <c r="AH36" s="197"/>
      <c r="AI36" s="197"/>
      <c r="AJ36" s="197"/>
      <c r="AK36" s="197"/>
      <c r="AL36" s="197"/>
      <c r="AM36" s="197"/>
      <c r="AN36" s="197"/>
      <c r="AO36" s="197"/>
    </row>
    <row r="37" spans="1:41" x14ac:dyDescent="0.25">
      <c r="A37" s="194" t="s">
        <v>149</v>
      </c>
      <c r="B37" s="194"/>
      <c r="C37" s="197"/>
      <c r="D37" s="197"/>
      <c r="E37" s="197"/>
      <c r="F37" s="197"/>
      <c r="G37" s="197"/>
      <c r="H37" s="197"/>
      <c r="I37" s="197"/>
      <c r="J37" s="197"/>
      <c r="K37" s="197"/>
      <c r="L37" s="197"/>
      <c r="M37" s="197"/>
      <c r="N37" s="197"/>
      <c r="O37" s="197"/>
      <c r="P37" s="197"/>
      <c r="Q37" s="197"/>
      <c r="R37" s="197"/>
      <c r="S37" s="197"/>
      <c r="T37" s="197"/>
      <c r="U37" s="198"/>
      <c r="V37" s="198"/>
      <c r="W37" s="198"/>
      <c r="X37" s="197">
        <v>200</v>
      </c>
      <c r="Y37" s="197">
        <v>200</v>
      </c>
      <c r="Z37" s="198"/>
      <c r="AA37" s="198"/>
      <c r="AB37" s="198"/>
      <c r="AC37" s="198"/>
      <c r="AD37" s="198"/>
      <c r="AE37" s="198"/>
      <c r="AF37" s="197"/>
      <c r="AG37" s="197"/>
      <c r="AH37" s="197"/>
      <c r="AI37" s="197"/>
      <c r="AJ37" s="197"/>
      <c r="AK37" s="197"/>
      <c r="AL37" s="197"/>
      <c r="AM37" s="197"/>
      <c r="AN37" s="197"/>
      <c r="AO37" s="197"/>
    </row>
    <row r="38" spans="1:41" x14ac:dyDescent="0.25">
      <c r="A38" s="194" t="s">
        <v>150</v>
      </c>
      <c r="B38" s="194"/>
      <c r="C38" s="197"/>
      <c r="D38" s="197"/>
      <c r="E38" s="197"/>
      <c r="F38" s="197"/>
      <c r="G38" s="197"/>
      <c r="H38" s="197"/>
      <c r="I38" s="197"/>
      <c r="J38" s="197"/>
      <c r="K38" s="197"/>
      <c r="L38" s="197"/>
      <c r="M38" s="197"/>
      <c r="N38" s="197"/>
      <c r="O38" s="197"/>
      <c r="P38" s="197"/>
      <c r="Q38" s="197"/>
      <c r="R38" s="197"/>
      <c r="S38" s="197"/>
      <c r="T38" s="197"/>
      <c r="U38" s="198"/>
      <c r="V38" s="198"/>
      <c r="W38" s="198"/>
      <c r="X38" s="197">
        <v>200</v>
      </c>
      <c r="Y38" s="197"/>
      <c r="Z38" s="198"/>
      <c r="AA38" s="198"/>
      <c r="AB38" s="198"/>
      <c r="AC38" s="198"/>
      <c r="AD38" s="198"/>
      <c r="AE38" s="198"/>
      <c r="AF38" s="197"/>
      <c r="AG38" s="197"/>
      <c r="AH38" s="197"/>
      <c r="AI38" s="197"/>
      <c r="AJ38" s="197"/>
      <c r="AK38" s="197"/>
      <c r="AL38" s="197"/>
      <c r="AM38" s="197"/>
      <c r="AN38" s="197"/>
      <c r="AO38" s="197"/>
    </row>
    <row r="39" spans="1:41" x14ac:dyDescent="0.25">
      <c r="A39" s="194" t="s">
        <v>151</v>
      </c>
      <c r="B39" s="194"/>
      <c r="C39" s="197"/>
      <c r="D39" s="197"/>
      <c r="E39" s="197"/>
      <c r="F39" s="197"/>
      <c r="G39" s="197"/>
      <c r="H39" s="197"/>
      <c r="I39" s="197"/>
      <c r="J39" s="197"/>
      <c r="K39" s="197"/>
      <c r="L39" s="197"/>
      <c r="M39" s="197"/>
      <c r="N39" s="197"/>
      <c r="O39" s="197"/>
      <c r="P39" s="197"/>
      <c r="Q39" s="197"/>
      <c r="R39" s="197"/>
      <c r="S39" s="197"/>
      <c r="T39" s="197"/>
      <c r="U39" s="198"/>
      <c r="V39" s="198"/>
      <c r="W39" s="198"/>
      <c r="X39" s="197">
        <v>200</v>
      </c>
      <c r="Y39" s="197"/>
      <c r="Z39" s="198"/>
      <c r="AA39" s="198"/>
      <c r="AB39" s="198"/>
      <c r="AC39" s="198"/>
      <c r="AD39" s="198"/>
      <c r="AE39" s="198"/>
      <c r="AF39" s="197"/>
      <c r="AG39" s="197"/>
      <c r="AH39" s="197"/>
      <c r="AI39" s="197"/>
      <c r="AJ39" s="197"/>
      <c r="AK39" s="197"/>
      <c r="AL39" s="197"/>
      <c r="AM39" s="197"/>
      <c r="AN39" s="197"/>
      <c r="AO39" s="197"/>
    </row>
    <row r="40" spans="1:41" x14ac:dyDescent="0.25">
      <c r="A40" s="194" t="s">
        <v>152</v>
      </c>
      <c r="B40" s="194"/>
      <c r="C40" s="197"/>
      <c r="D40" s="197"/>
      <c r="E40" s="197"/>
      <c r="F40" s="197"/>
      <c r="G40" s="197"/>
      <c r="H40" s="197"/>
      <c r="I40" s="197"/>
      <c r="J40" s="197"/>
      <c r="K40" s="197"/>
      <c r="L40" s="197"/>
      <c r="M40" s="197"/>
      <c r="N40" s="197"/>
      <c r="O40" s="197"/>
      <c r="P40" s="197"/>
      <c r="Q40" s="197"/>
      <c r="R40" s="197"/>
      <c r="S40" s="197"/>
      <c r="T40" s="197"/>
      <c r="U40" s="198"/>
      <c r="V40" s="198"/>
      <c r="W40" s="198"/>
      <c r="X40" s="197">
        <v>200</v>
      </c>
      <c r="Y40" s="197"/>
      <c r="Z40" s="198"/>
      <c r="AA40" s="198"/>
      <c r="AB40" s="198"/>
      <c r="AC40" s="198"/>
      <c r="AD40" s="198"/>
      <c r="AE40" s="198"/>
      <c r="AF40" s="197"/>
      <c r="AG40" s="197"/>
      <c r="AH40" s="197"/>
      <c r="AI40" s="197"/>
      <c r="AJ40" s="197"/>
      <c r="AK40" s="197"/>
      <c r="AL40" s="197"/>
      <c r="AM40" s="197"/>
      <c r="AN40" s="197"/>
      <c r="AO40" s="197"/>
    </row>
    <row r="41" spans="1:41" x14ac:dyDescent="0.25">
      <c r="A41" s="194" t="s">
        <v>153</v>
      </c>
      <c r="B41" s="194"/>
      <c r="C41" s="197"/>
      <c r="D41" s="197"/>
      <c r="E41" s="197"/>
      <c r="F41" s="197"/>
      <c r="G41" s="197"/>
      <c r="H41" s="197"/>
      <c r="I41" s="197"/>
      <c r="J41" s="197"/>
      <c r="K41" s="197"/>
      <c r="L41" s="197"/>
      <c r="M41" s="197"/>
      <c r="N41" s="197"/>
      <c r="O41" s="197"/>
      <c r="P41" s="197"/>
      <c r="Q41" s="197"/>
      <c r="R41" s="197"/>
      <c r="S41" s="197"/>
      <c r="T41" s="197"/>
      <c r="U41" s="198"/>
      <c r="V41" s="198"/>
      <c r="W41" s="198"/>
      <c r="X41" s="197">
        <v>200</v>
      </c>
      <c r="Y41" s="197"/>
      <c r="Z41" s="198"/>
      <c r="AA41" s="198"/>
      <c r="AB41" s="198"/>
      <c r="AC41" s="198"/>
      <c r="AD41" s="198"/>
      <c r="AE41" s="198"/>
      <c r="AF41" s="197"/>
      <c r="AG41" s="197"/>
      <c r="AH41" s="197"/>
      <c r="AI41" s="197"/>
      <c r="AJ41" s="197"/>
      <c r="AK41" s="197"/>
      <c r="AL41" s="197"/>
      <c r="AM41" s="197"/>
      <c r="AN41" s="197"/>
      <c r="AO41" s="197"/>
    </row>
    <row r="42" spans="1:41" x14ac:dyDescent="0.25">
      <c r="A42" s="194" t="s">
        <v>154</v>
      </c>
      <c r="B42" s="194"/>
      <c r="C42" s="197"/>
      <c r="D42" s="197"/>
      <c r="E42" s="197"/>
      <c r="F42" s="197"/>
      <c r="G42" s="197"/>
      <c r="H42" s="197"/>
      <c r="I42" s="197"/>
      <c r="J42" s="197"/>
      <c r="K42" s="197"/>
      <c r="L42" s="197"/>
      <c r="M42" s="197"/>
      <c r="N42" s="197"/>
      <c r="O42" s="197"/>
      <c r="P42" s="197"/>
      <c r="Q42" s="197"/>
      <c r="R42" s="197"/>
      <c r="S42" s="197"/>
      <c r="T42" s="197"/>
      <c r="U42" s="198"/>
      <c r="V42" s="198"/>
      <c r="W42" s="198"/>
      <c r="X42" s="197">
        <v>200</v>
      </c>
      <c r="Y42" s="197"/>
      <c r="Z42" s="198"/>
      <c r="AA42" s="198"/>
      <c r="AB42" s="198"/>
      <c r="AC42" s="198"/>
      <c r="AD42" s="198"/>
      <c r="AE42" s="198"/>
      <c r="AF42" s="197"/>
      <c r="AG42" s="197"/>
      <c r="AH42" s="197"/>
      <c r="AI42" s="197"/>
      <c r="AJ42" s="197"/>
      <c r="AK42" s="197"/>
      <c r="AL42" s="197"/>
      <c r="AM42" s="197"/>
      <c r="AN42" s="197"/>
      <c r="AO42" s="197"/>
    </row>
    <row r="43" spans="1:41" x14ac:dyDescent="0.25">
      <c r="A43" s="194" t="s">
        <v>155</v>
      </c>
      <c r="B43" s="194"/>
      <c r="C43" s="197"/>
      <c r="D43" s="197"/>
      <c r="E43" s="197"/>
      <c r="F43" s="197"/>
      <c r="G43" s="197"/>
      <c r="H43" s="197"/>
      <c r="I43" s="197"/>
      <c r="J43" s="197"/>
      <c r="K43" s="197"/>
      <c r="L43" s="197"/>
      <c r="M43" s="197"/>
      <c r="N43" s="197"/>
      <c r="O43" s="197"/>
      <c r="P43" s="197"/>
      <c r="Q43" s="197"/>
      <c r="R43" s="197"/>
      <c r="S43" s="197"/>
      <c r="T43" s="197"/>
      <c r="U43" s="198"/>
      <c r="V43" s="198"/>
      <c r="W43" s="198"/>
      <c r="X43" s="197">
        <v>40</v>
      </c>
      <c r="Y43" s="197"/>
      <c r="Z43" s="198"/>
      <c r="AA43" s="198"/>
      <c r="AB43" s="198"/>
      <c r="AC43" s="198"/>
      <c r="AD43" s="198"/>
      <c r="AE43" s="198"/>
      <c r="AF43" s="197"/>
      <c r="AG43" s="197"/>
      <c r="AH43" s="197"/>
      <c r="AI43" s="197"/>
      <c r="AJ43" s="197"/>
      <c r="AK43" s="197"/>
      <c r="AL43" s="197"/>
      <c r="AM43" s="197"/>
      <c r="AN43" s="197"/>
      <c r="AO43" s="197"/>
    </row>
    <row r="44" spans="1:41" x14ac:dyDescent="0.25">
      <c r="A44" s="194" t="s">
        <v>156</v>
      </c>
      <c r="B44" s="194"/>
      <c r="C44" s="197"/>
      <c r="D44" s="197"/>
      <c r="E44" s="197"/>
      <c r="F44" s="197"/>
      <c r="G44" s="197"/>
      <c r="H44" s="197"/>
      <c r="I44" s="197"/>
      <c r="J44" s="197"/>
      <c r="K44" s="197"/>
      <c r="L44" s="197"/>
      <c r="M44" s="197"/>
      <c r="N44" s="197"/>
      <c r="O44" s="197"/>
      <c r="P44" s="197"/>
      <c r="Q44" s="197"/>
      <c r="R44" s="197"/>
      <c r="S44" s="197"/>
      <c r="T44" s="197"/>
      <c r="U44" s="198"/>
      <c r="V44" s="198"/>
      <c r="W44" s="198"/>
      <c r="X44" s="197">
        <v>40</v>
      </c>
      <c r="Y44" s="197">
        <v>40</v>
      </c>
      <c r="Z44" s="198"/>
      <c r="AA44" s="198"/>
      <c r="AB44" s="198"/>
      <c r="AC44" s="198"/>
      <c r="AD44" s="198"/>
      <c r="AE44" s="198"/>
      <c r="AF44" s="197"/>
      <c r="AG44" s="197"/>
      <c r="AH44" s="197"/>
      <c r="AI44" s="197"/>
      <c r="AJ44" s="197"/>
      <c r="AK44" s="197"/>
      <c r="AL44" s="197"/>
      <c r="AM44" s="197"/>
      <c r="AN44" s="197"/>
      <c r="AO44" s="197"/>
    </row>
    <row r="45" spans="1:41" x14ac:dyDescent="0.25">
      <c r="A45" s="194" t="s">
        <v>157</v>
      </c>
      <c r="B45" s="194"/>
      <c r="C45" s="197"/>
      <c r="D45" s="197"/>
      <c r="E45" s="197"/>
      <c r="F45" s="197"/>
      <c r="G45" s="197"/>
      <c r="H45" s="197"/>
      <c r="I45" s="197"/>
      <c r="J45" s="197"/>
      <c r="K45" s="197"/>
      <c r="L45" s="197"/>
      <c r="M45" s="197"/>
      <c r="N45" s="197"/>
      <c r="O45" s="197"/>
      <c r="P45" s="197"/>
      <c r="Q45" s="197"/>
      <c r="R45" s="197"/>
      <c r="S45" s="197"/>
      <c r="T45" s="197"/>
      <c r="U45" s="198"/>
      <c r="V45" s="198"/>
      <c r="W45" s="198"/>
      <c r="X45" s="197">
        <v>40</v>
      </c>
      <c r="Y45" s="197">
        <v>40</v>
      </c>
      <c r="Z45" s="198"/>
      <c r="AA45" s="198"/>
      <c r="AB45" s="198"/>
      <c r="AC45" s="198"/>
      <c r="AD45" s="198"/>
      <c r="AE45" s="198"/>
      <c r="AF45" s="197"/>
      <c r="AG45" s="197"/>
      <c r="AH45" s="197"/>
      <c r="AI45" s="197"/>
      <c r="AJ45" s="197"/>
      <c r="AK45" s="197"/>
      <c r="AL45" s="197"/>
      <c r="AM45" s="197"/>
      <c r="AN45" s="197"/>
      <c r="AO45" s="197"/>
    </row>
    <row r="46" spans="1:41" x14ac:dyDescent="0.25">
      <c r="A46" s="194" t="s">
        <v>158</v>
      </c>
      <c r="B46" s="194"/>
      <c r="C46" s="197"/>
      <c r="D46" s="197"/>
      <c r="E46" s="197"/>
      <c r="F46" s="197"/>
      <c r="G46" s="197"/>
      <c r="H46" s="197"/>
      <c r="I46" s="197"/>
      <c r="J46" s="197"/>
      <c r="K46" s="197"/>
      <c r="L46" s="197"/>
      <c r="M46" s="197"/>
      <c r="N46" s="197"/>
      <c r="O46" s="197"/>
      <c r="P46" s="197"/>
      <c r="Q46" s="197"/>
      <c r="R46" s="197"/>
      <c r="S46" s="197"/>
      <c r="T46" s="197"/>
      <c r="U46" s="198"/>
      <c r="V46" s="198"/>
      <c r="W46" s="198"/>
      <c r="X46" s="197"/>
      <c r="Y46" s="197"/>
      <c r="Z46" s="198"/>
      <c r="AA46" s="198"/>
      <c r="AB46" s="198"/>
      <c r="AC46" s="198"/>
      <c r="AD46" s="198"/>
      <c r="AE46" s="198"/>
      <c r="AF46" s="197"/>
      <c r="AG46" s="197"/>
      <c r="AH46" s="197"/>
      <c r="AI46" s="197">
        <v>40</v>
      </c>
      <c r="AJ46" s="197">
        <v>40</v>
      </c>
      <c r="AK46" s="197">
        <v>40</v>
      </c>
      <c r="AL46" s="197"/>
      <c r="AM46" s="197"/>
      <c r="AN46" s="197"/>
      <c r="AO46" s="197"/>
    </row>
    <row r="48" spans="1:41" x14ac:dyDescent="0.25">
      <c r="A48" s="64" t="s">
        <v>159</v>
      </c>
    </row>
    <row r="49" spans="1:42" x14ac:dyDescent="0.25">
      <c r="A49" s="64" t="s">
        <v>160</v>
      </c>
    </row>
    <row r="50" spans="1:42" x14ac:dyDescent="0.25">
      <c r="A50" s="64" t="s">
        <v>161</v>
      </c>
    </row>
    <row r="51" spans="1:42" x14ac:dyDescent="0.25">
      <c r="A51" s="64" t="s">
        <v>162</v>
      </c>
    </row>
    <row r="52" spans="1:42" x14ac:dyDescent="0.25">
      <c r="A52" s="64" t="s">
        <v>163</v>
      </c>
    </row>
    <row r="53" spans="1:42" x14ac:dyDescent="0.25">
      <c r="A53" s="64" t="s">
        <v>164</v>
      </c>
    </row>
    <row r="54" spans="1:42" x14ac:dyDescent="0.25">
      <c r="A54" s="64" t="s">
        <v>165</v>
      </c>
    </row>
    <row r="55" spans="1:42" x14ac:dyDescent="0.25">
      <c r="A55" s="64" t="s">
        <v>166</v>
      </c>
    </row>
    <row r="56" spans="1:42" s="255" customFormat="1" x14ac:dyDescent="0.25">
      <c r="A56" s="255" t="s">
        <v>206</v>
      </c>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7"/>
      <c r="AL56" s="257"/>
      <c r="AM56" s="257"/>
      <c r="AN56" s="257"/>
      <c r="AO56" s="257"/>
    </row>
    <row r="57" spans="1:42" x14ac:dyDescent="0.25">
      <c r="A57" s="64" t="s">
        <v>167</v>
      </c>
      <c r="C57" s="257">
        <v>292</v>
      </c>
      <c r="D57" s="257">
        <v>242</v>
      </c>
      <c r="E57" s="257">
        <v>174</v>
      </c>
      <c r="F57" s="257">
        <v>579</v>
      </c>
      <c r="G57" s="257">
        <v>484</v>
      </c>
      <c r="H57" s="257">
        <v>343</v>
      </c>
      <c r="I57" s="257">
        <v>271</v>
      </c>
      <c r="J57" s="257">
        <v>225</v>
      </c>
      <c r="K57" s="257">
        <v>158</v>
      </c>
      <c r="L57" s="257">
        <v>340</v>
      </c>
      <c r="M57" s="257">
        <v>259</v>
      </c>
      <c r="N57" s="257">
        <v>178</v>
      </c>
      <c r="O57" s="257">
        <v>385</v>
      </c>
      <c r="P57" s="257">
        <v>292</v>
      </c>
      <c r="Q57" s="257">
        <v>199</v>
      </c>
      <c r="R57" s="257">
        <v>383</v>
      </c>
      <c r="S57" s="257">
        <v>315</v>
      </c>
      <c r="T57" s="257">
        <v>213</v>
      </c>
      <c r="U57" s="257">
        <v>398</v>
      </c>
      <c r="V57" s="257">
        <v>325</v>
      </c>
      <c r="W57" s="257">
        <v>221</v>
      </c>
      <c r="X57" s="257">
        <v>72</v>
      </c>
      <c r="Y57" s="257">
        <v>118</v>
      </c>
      <c r="Z57" s="257">
        <v>590</v>
      </c>
      <c r="AA57" s="257">
        <v>479</v>
      </c>
      <c r="AB57" s="257">
        <v>324</v>
      </c>
      <c r="AC57" s="257">
        <v>222</v>
      </c>
      <c r="AD57" s="257">
        <v>186</v>
      </c>
      <c r="AE57" s="257">
        <v>136</v>
      </c>
      <c r="AF57" s="257">
        <v>356</v>
      </c>
      <c r="AG57" s="257">
        <v>288</v>
      </c>
      <c r="AH57" s="257">
        <v>195</v>
      </c>
      <c r="AI57" s="257">
        <v>208</v>
      </c>
      <c r="AJ57" s="257">
        <v>183</v>
      </c>
      <c r="AK57" s="257">
        <v>141</v>
      </c>
      <c r="AL57" s="257">
        <v>393</v>
      </c>
      <c r="AM57" s="257">
        <v>484</v>
      </c>
      <c r="AN57" s="257">
        <v>401</v>
      </c>
      <c r="AO57" s="257">
        <v>280</v>
      </c>
    </row>
    <row r="58" spans="1:42" x14ac:dyDescent="0.25">
      <c r="C58" s="188"/>
      <c r="D58" s="188"/>
      <c r="E58" s="188"/>
      <c r="F58" s="188"/>
      <c r="G58" s="188"/>
      <c r="H58" s="188"/>
      <c r="I58" s="188"/>
      <c r="J58" s="188"/>
      <c r="K58" s="188"/>
      <c r="L58" s="188"/>
      <c r="M58" s="188"/>
      <c r="N58" s="188"/>
      <c r="O58" s="188"/>
      <c r="P58" s="188"/>
      <c r="Q58" s="188"/>
      <c r="R58" s="188"/>
      <c r="S58" s="188"/>
      <c r="T58" s="188"/>
      <c r="X58" s="188"/>
      <c r="Y58" s="188"/>
      <c r="AF58" s="188"/>
      <c r="AG58" s="188"/>
      <c r="AH58" s="188"/>
      <c r="AI58" s="188"/>
      <c r="AJ58" s="188"/>
      <c r="AK58" s="188"/>
      <c r="AL58" s="188"/>
      <c r="AM58" s="188"/>
      <c r="AN58" s="188"/>
      <c r="AO58" s="188"/>
    </row>
    <row r="59" spans="1:42" x14ac:dyDescent="0.25">
      <c r="A59" s="84" t="s">
        <v>211</v>
      </c>
      <c r="C59" s="188"/>
      <c r="D59" s="188"/>
      <c r="E59" s="188"/>
      <c r="F59" s="188"/>
      <c r="G59" s="188"/>
      <c r="H59" s="188"/>
      <c r="I59" s="188"/>
      <c r="J59" s="188"/>
      <c r="K59" s="188"/>
      <c r="L59" s="188"/>
      <c r="M59" s="188"/>
      <c r="N59" s="188"/>
      <c r="O59" s="188"/>
      <c r="P59" s="188"/>
      <c r="Q59" s="188"/>
      <c r="R59" s="188"/>
      <c r="S59" s="188"/>
      <c r="T59" s="188"/>
      <c r="X59" s="188"/>
      <c r="Y59" s="188"/>
      <c r="AF59" s="188"/>
      <c r="AG59" s="188"/>
      <c r="AH59" s="188"/>
      <c r="AI59" s="188"/>
      <c r="AJ59" s="188"/>
      <c r="AK59" s="188"/>
      <c r="AL59" s="188"/>
      <c r="AM59" s="188"/>
      <c r="AN59" s="188"/>
      <c r="AO59" s="188"/>
    </row>
    <row r="60" spans="1:42" x14ac:dyDescent="0.25">
      <c r="A60" s="258" t="s">
        <v>168</v>
      </c>
      <c r="B60" s="259">
        <f>2.95</f>
        <v>2.95</v>
      </c>
      <c r="C60" s="260"/>
      <c r="D60" s="260"/>
      <c r="E60" s="260"/>
      <c r="F60" s="260"/>
      <c r="G60" s="260"/>
      <c r="H60" s="260"/>
      <c r="I60" s="260"/>
      <c r="J60" s="260"/>
      <c r="K60" s="260"/>
      <c r="L60" s="260"/>
      <c r="M60" s="260"/>
      <c r="N60" s="260"/>
      <c r="O60" s="260"/>
      <c r="P60" s="260"/>
      <c r="Q60" s="260"/>
      <c r="R60" s="260"/>
      <c r="S60" s="260"/>
      <c r="T60" s="260"/>
      <c r="U60" s="261"/>
      <c r="V60" s="261"/>
      <c r="W60" s="261"/>
      <c r="X60" s="260"/>
      <c r="Y60" s="260"/>
      <c r="Z60" s="261"/>
      <c r="AA60" s="261"/>
      <c r="AB60" s="261"/>
      <c r="AC60" s="261"/>
      <c r="AD60" s="261"/>
      <c r="AE60" s="261"/>
      <c r="AF60" s="260"/>
      <c r="AG60" s="260"/>
      <c r="AH60" s="260"/>
      <c r="AI60" s="260"/>
      <c r="AJ60" s="260"/>
      <c r="AK60" s="260"/>
      <c r="AL60" s="260"/>
      <c r="AM60" s="260"/>
      <c r="AN60" s="260"/>
      <c r="AO60" s="260"/>
      <c r="AP60" s="258"/>
    </row>
    <row r="61" spans="1:42" x14ac:dyDescent="0.25">
      <c r="A61" s="258" t="s">
        <v>23</v>
      </c>
      <c r="B61" s="259">
        <v>1.05</v>
      </c>
      <c r="C61" s="260"/>
      <c r="D61" s="260"/>
      <c r="E61" s="260"/>
      <c r="F61" s="260"/>
      <c r="G61" s="260"/>
      <c r="H61" s="260"/>
      <c r="I61" s="260"/>
      <c r="J61" s="260"/>
      <c r="K61" s="260"/>
      <c r="L61" s="260"/>
      <c r="M61" s="260"/>
      <c r="N61" s="260"/>
      <c r="O61" s="260"/>
      <c r="P61" s="260"/>
      <c r="Q61" s="260"/>
      <c r="R61" s="260"/>
      <c r="S61" s="260"/>
      <c r="T61" s="260"/>
      <c r="U61" s="261"/>
      <c r="V61" s="261"/>
      <c r="W61" s="261"/>
      <c r="X61" s="260"/>
      <c r="Y61" s="260"/>
      <c r="Z61" s="261"/>
      <c r="AA61" s="261"/>
      <c r="AB61" s="261"/>
      <c r="AC61" s="261"/>
      <c r="AD61" s="261"/>
      <c r="AE61" s="261"/>
      <c r="AF61" s="260"/>
      <c r="AG61" s="260"/>
      <c r="AH61" s="260"/>
      <c r="AI61" s="260"/>
      <c r="AJ61" s="260"/>
      <c r="AK61" s="260"/>
      <c r="AL61" s="260"/>
      <c r="AM61" s="260"/>
      <c r="AN61" s="260"/>
      <c r="AO61" s="260"/>
      <c r="AP61" s="258"/>
    </row>
    <row r="62" spans="1:42" x14ac:dyDescent="0.25">
      <c r="A62" s="262" t="s">
        <v>169</v>
      </c>
      <c r="B62" s="263">
        <v>9.25</v>
      </c>
      <c r="C62" s="260"/>
      <c r="D62" s="260"/>
      <c r="E62" s="260"/>
      <c r="F62" s="260"/>
      <c r="G62" s="260"/>
      <c r="H62" s="260"/>
      <c r="I62" s="260"/>
      <c r="J62" s="260"/>
      <c r="K62" s="260"/>
      <c r="L62" s="260"/>
      <c r="M62" s="260"/>
      <c r="N62" s="260"/>
      <c r="O62" s="260"/>
      <c r="P62" s="260"/>
      <c r="Q62" s="260"/>
      <c r="R62" s="260"/>
      <c r="S62" s="260"/>
      <c r="T62" s="260"/>
      <c r="U62" s="261"/>
      <c r="V62" s="261"/>
      <c r="W62" s="261"/>
      <c r="X62" s="260"/>
      <c r="Y62" s="260"/>
      <c r="Z62" s="261"/>
      <c r="AA62" s="261"/>
      <c r="AB62" s="261"/>
      <c r="AC62" s="261"/>
      <c r="AD62" s="261"/>
      <c r="AE62" s="261"/>
      <c r="AF62" s="260"/>
      <c r="AG62" s="260"/>
      <c r="AH62" s="260"/>
      <c r="AI62" s="260"/>
      <c r="AJ62" s="260"/>
      <c r="AK62" s="260"/>
      <c r="AL62" s="260"/>
      <c r="AM62" s="260"/>
      <c r="AN62" s="260"/>
      <c r="AO62" s="260"/>
      <c r="AP62" s="258"/>
    </row>
    <row r="63" spans="1:42" x14ac:dyDescent="0.25">
      <c r="A63" s="262" t="s">
        <v>209</v>
      </c>
      <c r="B63" s="204"/>
      <c r="C63" s="260" t="s">
        <v>207</v>
      </c>
      <c r="D63" s="260"/>
      <c r="E63" s="260"/>
      <c r="F63" s="260"/>
      <c r="G63" s="260"/>
      <c r="H63" s="260"/>
      <c r="I63" s="260"/>
      <c r="J63" s="260"/>
      <c r="K63" s="260"/>
      <c r="L63" s="260"/>
      <c r="M63" s="260"/>
      <c r="N63" s="260"/>
      <c r="O63" s="260"/>
      <c r="P63" s="260"/>
      <c r="Q63" s="260"/>
      <c r="R63" s="260"/>
      <c r="S63" s="260"/>
      <c r="T63" s="260"/>
      <c r="U63" s="261"/>
      <c r="V63" s="261"/>
      <c r="W63" s="261"/>
      <c r="X63" s="260"/>
      <c r="Y63" s="260"/>
      <c r="Z63" s="261"/>
      <c r="AA63" s="261"/>
      <c r="AB63" s="261"/>
      <c r="AC63" s="261"/>
      <c r="AD63" s="261"/>
      <c r="AE63" s="261"/>
      <c r="AF63" s="260"/>
      <c r="AG63" s="260"/>
      <c r="AH63" s="260"/>
      <c r="AI63" s="260"/>
      <c r="AJ63" s="260"/>
      <c r="AK63" s="260"/>
      <c r="AL63" s="260"/>
      <c r="AM63" s="260"/>
      <c r="AN63" s="260"/>
      <c r="AO63" s="260"/>
      <c r="AP63" s="258"/>
    </row>
    <row r="64" spans="1:42" x14ac:dyDescent="0.25">
      <c r="A64" s="262" t="s">
        <v>209</v>
      </c>
      <c r="B64" s="204"/>
      <c r="C64" s="260" t="s">
        <v>208</v>
      </c>
      <c r="D64" s="260"/>
      <c r="E64" s="260"/>
      <c r="F64" s="260"/>
      <c r="G64" s="260"/>
      <c r="H64" s="260"/>
      <c r="I64" s="260"/>
      <c r="J64" s="260"/>
      <c r="K64" s="260"/>
      <c r="L64" s="260"/>
      <c r="M64" s="260"/>
      <c r="N64" s="260"/>
      <c r="O64" s="260"/>
      <c r="P64" s="260"/>
      <c r="Q64" s="260"/>
      <c r="R64" s="260"/>
      <c r="S64" s="260"/>
      <c r="T64" s="260"/>
      <c r="U64" s="261"/>
      <c r="V64" s="261"/>
      <c r="W64" s="261"/>
      <c r="X64" s="260"/>
      <c r="Y64" s="260"/>
      <c r="Z64" s="261"/>
      <c r="AA64" s="261"/>
      <c r="AB64" s="261"/>
      <c r="AC64" s="261"/>
      <c r="AD64" s="261"/>
      <c r="AE64" s="261"/>
      <c r="AF64" s="260"/>
      <c r="AG64" s="260"/>
      <c r="AH64" s="260"/>
      <c r="AI64" s="260"/>
      <c r="AJ64" s="260"/>
      <c r="AK64" s="260"/>
      <c r="AL64" s="260"/>
      <c r="AM64" s="260"/>
      <c r="AN64" s="260"/>
      <c r="AO64" s="260"/>
      <c r="AP64" s="258"/>
    </row>
    <row r="65" spans="1:42" x14ac:dyDescent="0.25">
      <c r="A65" s="262" t="s">
        <v>210</v>
      </c>
      <c r="B65" s="204"/>
      <c r="C65" s="260" t="s">
        <v>207</v>
      </c>
      <c r="D65" s="260"/>
      <c r="E65" s="260"/>
      <c r="F65" s="260"/>
      <c r="G65" s="260"/>
      <c r="H65" s="260"/>
      <c r="I65" s="260"/>
      <c r="J65" s="260"/>
      <c r="K65" s="260"/>
      <c r="L65" s="260"/>
      <c r="M65" s="260"/>
      <c r="N65" s="260"/>
      <c r="O65" s="260"/>
      <c r="P65" s="260"/>
      <c r="Q65" s="260"/>
      <c r="R65" s="260"/>
      <c r="S65" s="260"/>
      <c r="T65" s="260"/>
      <c r="U65" s="261"/>
      <c r="V65" s="261"/>
      <c r="W65" s="261"/>
      <c r="X65" s="260"/>
      <c r="Y65" s="260"/>
      <c r="Z65" s="261"/>
      <c r="AA65" s="261"/>
      <c r="AB65" s="261"/>
      <c r="AC65" s="261"/>
      <c r="AD65" s="261"/>
      <c r="AE65" s="261"/>
      <c r="AF65" s="260"/>
      <c r="AG65" s="260"/>
      <c r="AH65" s="260"/>
      <c r="AI65" s="260"/>
      <c r="AJ65" s="260"/>
      <c r="AK65" s="260"/>
      <c r="AL65" s="260"/>
      <c r="AM65" s="260"/>
      <c r="AN65" s="260"/>
      <c r="AO65" s="260"/>
      <c r="AP65" s="258"/>
    </row>
    <row r="66" spans="1:42" x14ac:dyDescent="0.25">
      <c r="A66" s="262" t="s">
        <v>210</v>
      </c>
      <c r="B66" s="204"/>
      <c r="C66" s="260" t="s">
        <v>208</v>
      </c>
      <c r="D66" s="260"/>
      <c r="E66" s="260"/>
      <c r="F66" s="260"/>
      <c r="G66" s="260"/>
      <c r="H66" s="260"/>
      <c r="I66" s="260"/>
      <c r="J66" s="260"/>
      <c r="K66" s="260"/>
      <c r="L66" s="260"/>
      <c r="M66" s="260"/>
      <c r="N66" s="260"/>
      <c r="O66" s="260"/>
      <c r="P66" s="260"/>
      <c r="Q66" s="260"/>
      <c r="R66" s="260"/>
      <c r="S66" s="260"/>
      <c r="T66" s="260"/>
      <c r="U66" s="261"/>
      <c r="V66" s="261"/>
      <c r="W66" s="261"/>
      <c r="X66" s="260"/>
      <c r="Y66" s="260"/>
      <c r="Z66" s="261"/>
      <c r="AA66" s="261"/>
      <c r="AB66" s="261"/>
      <c r="AC66" s="261"/>
      <c r="AD66" s="261"/>
      <c r="AE66" s="261"/>
      <c r="AF66" s="260"/>
      <c r="AG66" s="260"/>
      <c r="AH66" s="260"/>
      <c r="AI66" s="260"/>
      <c r="AJ66" s="260"/>
      <c r="AK66" s="260"/>
      <c r="AL66" s="260"/>
      <c r="AM66" s="260"/>
      <c r="AN66" s="260"/>
      <c r="AO66" s="260"/>
      <c r="AP66" s="258"/>
    </row>
    <row r="67" spans="1:42" x14ac:dyDescent="0.25">
      <c r="A67" s="262" t="s">
        <v>227</v>
      </c>
      <c r="B67" s="204"/>
      <c r="C67" s="260" t="s">
        <v>207</v>
      </c>
      <c r="D67" s="260"/>
      <c r="E67" s="260"/>
      <c r="F67" s="260"/>
      <c r="G67" s="260"/>
      <c r="H67" s="260"/>
      <c r="I67" s="260"/>
      <c r="J67" s="260"/>
      <c r="K67" s="260"/>
      <c r="L67" s="260"/>
      <c r="M67" s="260"/>
      <c r="N67" s="260"/>
      <c r="O67" s="260"/>
      <c r="P67" s="260"/>
      <c r="Q67" s="260"/>
      <c r="R67" s="260"/>
      <c r="S67" s="260"/>
      <c r="T67" s="260"/>
      <c r="U67" s="261"/>
      <c r="V67" s="261"/>
      <c r="W67" s="261"/>
      <c r="X67" s="260"/>
      <c r="Y67" s="260"/>
      <c r="Z67" s="261"/>
      <c r="AA67" s="261"/>
      <c r="AB67" s="261"/>
      <c r="AC67" s="261"/>
      <c r="AD67" s="261"/>
      <c r="AE67" s="261"/>
      <c r="AF67" s="260"/>
      <c r="AG67" s="260"/>
      <c r="AH67" s="260"/>
      <c r="AI67" s="260"/>
      <c r="AJ67" s="260"/>
      <c r="AK67" s="260"/>
      <c r="AL67" s="260"/>
      <c r="AM67" s="260"/>
      <c r="AN67" s="260"/>
      <c r="AO67" s="260"/>
      <c r="AP67" s="258"/>
    </row>
    <row r="68" spans="1:42" x14ac:dyDescent="0.25">
      <c r="A68" s="262" t="s">
        <v>228</v>
      </c>
      <c r="B68" s="204"/>
      <c r="C68" s="260" t="s">
        <v>208</v>
      </c>
      <c r="D68" s="260"/>
      <c r="E68" s="260"/>
      <c r="F68" s="260"/>
      <c r="G68" s="260"/>
      <c r="H68" s="260"/>
      <c r="I68" s="260"/>
      <c r="J68" s="260"/>
      <c r="K68" s="260"/>
      <c r="L68" s="260"/>
      <c r="M68" s="260"/>
      <c r="N68" s="260"/>
      <c r="O68" s="260"/>
      <c r="P68" s="260"/>
      <c r="Q68" s="260"/>
      <c r="R68" s="260"/>
      <c r="S68" s="260"/>
      <c r="T68" s="260"/>
      <c r="U68" s="261"/>
      <c r="V68" s="261"/>
      <c r="W68" s="261"/>
      <c r="X68" s="260"/>
      <c r="Y68" s="260"/>
      <c r="Z68" s="261"/>
      <c r="AA68" s="261"/>
      <c r="AB68" s="261"/>
      <c r="AC68" s="261"/>
      <c r="AD68" s="261"/>
      <c r="AE68" s="261"/>
      <c r="AF68" s="260"/>
      <c r="AG68" s="260"/>
      <c r="AH68" s="260"/>
      <c r="AI68" s="260"/>
      <c r="AJ68" s="260"/>
      <c r="AK68" s="260"/>
      <c r="AL68" s="260"/>
      <c r="AM68" s="260"/>
      <c r="AN68" s="260"/>
      <c r="AO68" s="260"/>
      <c r="AP68" s="258"/>
    </row>
    <row r="69" spans="1:42" x14ac:dyDescent="0.25">
      <c r="A69" s="262" t="s">
        <v>212</v>
      </c>
      <c r="B69" s="204"/>
      <c r="C69" s="260" t="s">
        <v>207</v>
      </c>
      <c r="D69" s="260"/>
      <c r="E69" s="260"/>
      <c r="F69" s="260"/>
      <c r="G69" s="260"/>
      <c r="H69" s="260"/>
      <c r="I69" s="260"/>
      <c r="J69" s="260"/>
      <c r="K69" s="260"/>
      <c r="L69" s="260"/>
      <c r="M69" s="260"/>
      <c r="N69" s="260"/>
      <c r="O69" s="260"/>
      <c r="P69" s="260"/>
      <c r="Q69" s="260"/>
      <c r="R69" s="260"/>
      <c r="S69" s="260"/>
      <c r="T69" s="260"/>
      <c r="U69" s="261"/>
      <c r="V69" s="261"/>
      <c r="W69" s="261"/>
      <c r="X69" s="260"/>
      <c r="Y69" s="260"/>
      <c r="Z69" s="261"/>
      <c r="AA69" s="261"/>
      <c r="AB69" s="261"/>
      <c r="AC69" s="261"/>
      <c r="AD69" s="261"/>
      <c r="AE69" s="261"/>
      <c r="AF69" s="260"/>
      <c r="AG69" s="260"/>
      <c r="AH69" s="260"/>
      <c r="AI69" s="260"/>
      <c r="AJ69" s="260"/>
      <c r="AK69" s="260"/>
      <c r="AL69" s="260"/>
      <c r="AM69" s="260"/>
      <c r="AN69" s="260"/>
      <c r="AO69" s="260"/>
      <c r="AP69" s="258"/>
    </row>
    <row r="70" spans="1:42" x14ac:dyDescent="0.25">
      <c r="A70" s="262" t="s">
        <v>212</v>
      </c>
      <c r="B70" s="204"/>
      <c r="C70" s="260" t="s">
        <v>208</v>
      </c>
      <c r="D70" s="260"/>
      <c r="E70" s="260"/>
      <c r="F70" s="260"/>
      <c r="G70" s="260"/>
      <c r="H70" s="260"/>
      <c r="I70" s="260"/>
      <c r="J70" s="260"/>
      <c r="K70" s="260"/>
      <c r="L70" s="260"/>
      <c r="M70" s="260"/>
      <c r="N70" s="260"/>
      <c r="O70" s="260"/>
      <c r="P70" s="260"/>
      <c r="Q70" s="260"/>
      <c r="R70" s="260"/>
      <c r="S70" s="260"/>
      <c r="T70" s="260"/>
      <c r="U70" s="261"/>
      <c r="V70" s="261"/>
      <c r="W70" s="261"/>
      <c r="X70" s="260"/>
      <c r="Y70" s="260"/>
      <c r="Z70" s="261"/>
      <c r="AA70" s="261"/>
      <c r="AB70" s="261"/>
      <c r="AC70" s="261"/>
      <c r="AD70" s="261"/>
      <c r="AE70" s="261"/>
      <c r="AF70" s="260"/>
      <c r="AG70" s="260"/>
      <c r="AH70" s="260"/>
      <c r="AI70" s="260"/>
      <c r="AJ70" s="260"/>
      <c r="AK70" s="260"/>
      <c r="AL70" s="260"/>
      <c r="AM70" s="260"/>
      <c r="AN70" s="260"/>
      <c r="AO70" s="260"/>
      <c r="AP70" s="258"/>
    </row>
    <row r="71" spans="1:42" x14ac:dyDescent="0.25">
      <c r="A71" s="262" t="s">
        <v>213</v>
      </c>
      <c r="B71" s="204"/>
      <c r="C71" s="260" t="s">
        <v>207</v>
      </c>
      <c r="D71" s="260"/>
      <c r="E71" s="260"/>
      <c r="F71" s="260"/>
      <c r="G71" s="260"/>
      <c r="H71" s="260"/>
      <c r="I71" s="260"/>
      <c r="J71" s="260"/>
      <c r="K71" s="260"/>
      <c r="L71" s="260"/>
      <c r="M71" s="260"/>
      <c r="N71" s="260"/>
      <c r="O71" s="260"/>
      <c r="P71" s="260"/>
      <c r="Q71" s="260"/>
      <c r="R71" s="260"/>
      <c r="S71" s="260"/>
      <c r="T71" s="260"/>
      <c r="U71" s="261"/>
      <c r="V71" s="261"/>
      <c r="W71" s="261"/>
      <c r="X71" s="260"/>
      <c r="Y71" s="260"/>
      <c r="Z71" s="261"/>
      <c r="AA71" s="261"/>
      <c r="AB71" s="261"/>
      <c r="AC71" s="261"/>
      <c r="AD71" s="261"/>
      <c r="AE71" s="261"/>
      <c r="AF71" s="260"/>
      <c r="AG71" s="260"/>
      <c r="AH71" s="260"/>
      <c r="AI71" s="260"/>
      <c r="AJ71" s="260"/>
      <c r="AK71" s="260"/>
      <c r="AL71" s="260"/>
      <c r="AM71" s="260"/>
      <c r="AN71" s="260"/>
      <c r="AO71" s="260"/>
      <c r="AP71" s="258"/>
    </row>
    <row r="72" spans="1:42" x14ac:dyDescent="0.25">
      <c r="A72" s="262" t="s">
        <v>213</v>
      </c>
      <c r="B72" s="204"/>
      <c r="C72" s="260" t="s">
        <v>208</v>
      </c>
      <c r="D72" s="260"/>
      <c r="E72" s="260"/>
      <c r="F72" s="260"/>
      <c r="G72" s="260"/>
      <c r="H72" s="260"/>
      <c r="I72" s="260"/>
      <c r="J72" s="260"/>
      <c r="K72" s="260"/>
      <c r="L72" s="260"/>
      <c r="M72" s="260"/>
      <c r="N72" s="260"/>
      <c r="O72" s="260"/>
      <c r="P72" s="260"/>
      <c r="Q72" s="260"/>
      <c r="R72" s="260"/>
      <c r="S72" s="260"/>
      <c r="T72" s="260"/>
      <c r="U72" s="261"/>
      <c r="V72" s="261"/>
      <c r="W72" s="261"/>
      <c r="X72" s="260"/>
      <c r="Y72" s="260"/>
      <c r="Z72" s="261"/>
      <c r="AA72" s="261"/>
      <c r="AB72" s="261"/>
      <c r="AC72" s="261"/>
      <c r="AD72" s="261"/>
      <c r="AE72" s="261"/>
      <c r="AF72" s="260"/>
      <c r="AG72" s="260"/>
      <c r="AH72" s="260"/>
      <c r="AI72" s="260"/>
      <c r="AJ72" s="260"/>
      <c r="AK72" s="260"/>
      <c r="AL72" s="260"/>
      <c r="AM72" s="260"/>
      <c r="AN72" s="260"/>
      <c r="AO72" s="260"/>
      <c r="AP72" s="258"/>
    </row>
    <row r="73" spans="1:42" x14ac:dyDescent="0.25">
      <c r="A73" s="258"/>
      <c r="B73" s="262"/>
      <c r="C73" s="260"/>
      <c r="D73" s="260"/>
      <c r="E73" s="260"/>
      <c r="F73" s="260"/>
      <c r="G73" s="260"/>
      <c r="H73" s="260"/>
      <c r="I73" s="260"/>
      <c r="J73" s="260"/>
      <c r="K73" s="260"/>
      <c r="L73" s="260"/>
      <c r="M73" s="260"/>
      <c r="N73" s="260"/>
      <c r="O73" s="260"/>
      <c r="P73" s="260"/>
      <c r="Q73" s="260"/>
      <c r="R73" s="260"/>
      <c r="S73" s="260"/>
      <c r="T73" s="260"/>
      <c r="U73" s="261"/>
      <c r="V73" s="261"/>
      <c r="W73" s="261"/>
      <c r="X73" s="260"/>
      <c r="Y73" s="260"/>
      <c r="Z73" s="261"/>
      <c r="AA73" s="261"/>
      <c r="AB73" s="261"/>
      <c r="AC73" s="261"/>
      <c r="AD73" s="261"/>
      <c r="AE73" s="261"/>
      <c r="AF73" s="260"/>
      <c r="AG73" s="260"/>
      <c r="AH73" s="260"/>
      <c r="AI73" s="260"/>
      <c r="AJ73" s="260"/>
      <c r="AK73" s="260"/>
      <c r="AL73" s="260"/>
      <c r="AM73" s="260"/>
      <c r="AN73" s="260"/>
      <c r="AO73" s="260"/>
    </row>
    <row r="74" spans="1:42" x14ac:dyDescent="0.25">
      <c r="A74" s="65" t="s">
        <v>170</v>
      </c>
      <c r="B74" s="259">
        <v>28.86</v>
      </c>
      <c r="C74" s="264"/>
      <c r="D74" s="264"/>
      <c r="E74" s="264"/>
      <c r="F74" s="188"/>
      <c r="G74" s="188"/>
      <c r="H74" s="188"/>
      <c r="I74" s="188"/>
      <c r="J74" s="188"/>
      <c r="K74" s="188"/>
      <c r="L74" s="265"/>
      <c r="M74" s="265"/>
      <c r="N74" s="265"/>
      <c r="O74" s="265"/>
      <c r="P74" s="188"/>
      <c r="Q74" s="188"/>
      <c r="R74" s="188"/>
      <c r="S74" s="188"/>
      <c r="T74" s="188"/>
      <c r="X74" s="188"/>
      <c r="Y74" s="188"/>
      <c r="AF74" s="188"/>
      <c r="AG74" s="188"/>
      <c r="AH74" s="188"/>
      <c r="AI74" s="188"/>
      <c r="AJ74" s="188"/>
      <c r="AK74" s="188"/>
      <c r="AL74" s="188"/>
      <c r="AM74" s="188"/>
      <c r="AN74" s="188"/>
      <c r="AO74" s="188"/>
    </row>
    <row r="75" spans="1:42" x14ac:dyDescent="0.25">
      <c r="A75" s="65" t="s">
        <v>171</v>
      </c>
      <c r="B75" s="259">
        <v>0.61</v>
      </c>
      <c r="C75" s="264"/>
      <c r="D75" s="264"/>
      <c r="E75" s="264"/>
      <c r="F75" s="188"/>
      <c r="G75" s="188"/>
      <c r="H75" s="188"/>
      <c r="I75" s="188"/>
      <c r="J75" s="188"/>
      <c r="K75" s="188"/>
      <c r="L75" s="188"/>
      <c r="M75" s="188"/>
      <c r="N75" s="188"/>
      <c r="O75" s="188"/>
      <c r="P75" s="188"/>
      <c r="Q75" s="188"/>
      <c r="R75" s="188"/>
      <c r="S75" s="188"/>
      <c r="T75" s="188"/>
      <c r="X75" s="188"/>
      <c r="Y75" s="188"/>
      <c r="AF75" s="188"/>
      <c r="AG75" s="188"/>
      <c r="AH75" s="188"/>
      <c r="AI75" s="188"/>
      <c r="AJ75" s="188"/>
      <c r="AK75" s="188"/>
      <c r="AL75" s="188"/>
      <c r="AM75" s="188"/>
      <c r="AN75" s="188"/>
      <c r="AO75" s="188"/>
    </row>
    <row r="77" spans="1:42" s="84" customFormat="1" x14ac:dyDescent="0.25">
      <c r="A77" s="85" t="s">
        <v>214</v>
      </c>
      <c r="B77" s="266" t="s">
        <v>218</v>
      </c>
      <c r="C77" s="267"/>
      <c r="D77" s="268" t="s">
        <v>220</v>
      </c>
      <c r="E77" s="267"/>
      <c r="F77" s="268" t="s">
        <v>221</v>
      </c>
      <c r="G77" s="267"/>
      <c r="H77" s="268" t="s">
        <v>222</v>
      </c>
      <c r="I77" s="267"/>
      <c r="J77" s="268" t="s">
        <v>223</v>
      </c>
      <c r="K77" s="267"/>
      <c r="L77" s="268" t="s">
        <v>224</v>
      </c>
      <c r="M77" s="267"/>
      <c r="N77" s="268" t="s">
        <v>225</v>
      </c>
      <c r="O77" s="267"/>
      <c r="P77" s="268" t="s">
        <v>226</v>
      </c>
      <c r="Q77" s="267"/>
      <c r="R77" s="267"/>
      <c r="S77" s="267"/>
      <c r="T77" s="267"/>
      <c r="U77" s="207"/>
      <c r="V77" s="207"/>
      <c r="W77" s="207"/>
      <c r="X77" s="267"/>
      <c r="Y77" s="267"/>
      <c r="Z77" s="207"/>
      <c r="AA77" s="207"/>
      <c r="AB77" s="207"/>
      <c r="AC77" s="207"/>
      <c r="AD77" s="207"/>
      <c r="AE77" s="207"/>
      <c r="AF77" s="267"/>
      <c r="AG77" s="267"/>
      <c r="AH77" s="267"/>
      <c r="AI77" s="267"/>
      <c r="AJ77" s="267"/>
      <c r="AK77" s="267"/>
      <c r="AL77" s="267"/>
      <c r="AM77" s="267"/>
      <c r="AN77" s="267"/>
      <c r="AO77" s="267"/>
    </row>
    <row r="78" spans="1:42" x14ac:dyDescent="0.25">
      <c r="A78" s="269" t="s">
        <v>215</v>
      </c>
      <c r="B78" s="270">
        <v>40.936</v>
      </c>
      <c r="C78" s="203"/>
      <c r="D78" s="270">
        <v>36.257599999999996</v>
      </c>
      <c r="E78" s="203"/>
      <c r="F78" s="270">
        <v>36.257599999999996</v>
      </c>
      <c r="G78" s="203"/>
      <c r="H78" s="270">
        <v>36.257599999999996</v>
      </c>
      <c r="I78" s="203"/>
      <c r="J78" s="270">
        <v>36.257599999999996</v>
      </c>
      <c r="K78" s="203"/>
      <c r="L78" s="270">
        <v>40.936</v>
      </c>
      <c r="M78" s="203"/>
      <c r="N78" s="270">
        <v>40.936</v>
      </c>
      <c r="O78" s="203"/>
      <c r="P78" s="270">
        <v>64.328000000000003</v>
      </c>
      <c r="Q78" s="203"/>
    </row>
    <row r="79" spans="1:42" x14ac:dyDescent="0.25">
      <c r="A79" s="269" t="s">
        <v>216</v>
      </c>
      <c r="B79" s="270">
        <v>29.24</v>
      </c>
      <c r="C79" s="203"/>
      <c r="D79" s="270">
        <v>29.24</v>
      </c>
      <c r="E79" s="203"/>
      <c r="F79" s="270">
        <v>29.24</v>
      </c>
      <c r="G79" s="203"/>
      <c r="H79" s="270">
        <v>29.24</v>
      </c>
      <c r="I79" s="203"/>
      <c r="J79" s="270">
        <v>29.24</v>
      </c>
      <c r="K79" s="203"/>
      <c r="L79" s="270">
        <v>40.936</v>
      </c>
      <c r="M79" s="203"/>
      <c r="N79" s="270">
        <v>40.936</v>
      </c>
      <c r="O79" s="203"/>
      <c r="P79" s="270">
        <v>64.328000000000003</v>
      </c>
      <c r="Q79" s="203"/>
    </row>
    <row r="80" spans="1:42" x14ac:dyDescent="0.25">
      <c r="A80" s="269" t="s">
        <v>217</v>
      </c>
      <c r="B80" s="270">
        <v>36.257599999999996</v>
      </c>
      <c r="C80" s="203"/>
      <c r="D80" s="270">
        <v>36.257599999999996</v>
      </c>
      <c r="E80" s="203"/>
      <c r="F80" s="270">
        <v>36.257599999999996</v>
      </c>
      <c r="G80" s="203"/>
      <c r="H80" s="270">
        <v>36.257599999999996</v>
      </c>
      <c r="I80" s="203"/>
      <c r="J80" s="270">
        <v>40.936</v>
      </c>
      <c r="K80" s="203"/>
      <c r="L80" s="270">
        <v>40.936</v>
      </c>
      <c r="M80" s="203"/>
      <c r="N80" s="270">
        <v>40.936</v>
      </c>
      <c r="O80" s="203"/>
      <c r="P80" s="270">
        <v>64.328000000000003</v>
      </c>
      <c r="Q80" s="203"/>
    </row>
    <row r="81" spans="1:2" x14ac:dyDescent="0.25">
      <c r="B81" s="271"/>
    </row>
    <row r="82" spans="1:2" x14ac:dyDescent="0.25">
      <c r="A82" s="272" t="s">
        <v>219</v>
      </c>
    </row>
  </sheetData>
  <sheetProtection algorithmName="SHA-512" hashValue="iLwfxjvt/u/KLC8PRFE1s9+0CYuHM9SsfltEjJkRZ8bLCEbgIRgle9NLH6+PBZlhMnsyoWKFwD2IG8LtEu+aww==" saltValue="Sn2kHYotS5DLZsNRCEFN6Q=="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E16"/>
  <sheetViews>
    <sheetView zoomScale="90" zoomScaleNormal="90" workbookViewId="0">
      <selection activeCell="C15" sqref="C15"/>
    </sheetView>
  </sheetViews>
  <sheetFormatPr defaultColWidth="8.7109375" defaultRowHeight="15" x14ac:dyDescent="0.25"/>
  <cols>
    <col min="1" max="1" width="4.7109375" style="64" customWidth="1"/>
    <col min="2" max="2" width="32.42578125" style="64" bestFit="1" customWidth="1"/>
    <col min="3" max="4" width="20.7109375" style="64" customWidth="1"/>
    <col min="5" max="16384" width="8.7109375" style="64"/>
  </cols>
  <sheetData>
    <row r="2" spans="2:5" ht="15.75" x14ac:dyDescent="0.3">
      <c r="B2" s="199" t="s">
        <v>172</v>
      </c>
      <c r="C2" s="125"/>
      <c r="D2" s="125"/>
      <c r="E2" s="131"/>
    </row>
    <row r="3" spans="2:5" ht="15.75" x14ac:dyDescent="0.3">
      <c r="B3" s="199"/>
      <c r="C3" s="63"/>
      <c r="D3" s="63"/>
      <c r="E3" s="200"/>
    </row>
    <row r="4" spans="2:5" ht="15.75" x14ac:dyDescent="0.3">
      <c r="B4" s="75" t="s">
        <v>1</v>
      </c>
      <c r="C4" s="254" t="str">
        <f>Ruimtestaat!D4</f>
        <v>Netwerkschool Zandplaat</v>
      </c>
      <c r="D4" s="254"/>
      <c r="E4" s="254"/>
    </row>
    <row r="5" spans="2:5" ht="15.75" x14ac:dyDescent="0.3">
      <c r="B5" s="75" t="s">
        <v>2</v>
      </c>
      <c r="C5" s="254" t="str">
        <f>Ruimtestaat!D5</f>
        <v>Hoofdstraat 85</v>
      </c>
      <c r="D5" s="254"/>
      <c r="E5" s="254"/>
    </row>
    <row r="6" spans="2:5" ht="15.75" x14ac:dyDescent="0.3">
      <c r="B6" s="75" t="s">
        <v>3</v>
      </c>
      <c r="C6" s="254" t="str">
        <f>Ruimtestaat!D6</f>
        <v>9915 PC  'T ZANDT</v>
      </c>
      <c r="D6" s="254"/>
      <c r="E6" s="254"/>
    </row>
    <row r="7" spans="2:5" ht="15.75" x14ac:dyDescent="0.3">
      <c r="B7" s="63"/>
      <c r="C7" s="63"/>
      <c r="D7" s="63"/>
      <c r="E7" s="63"/>
    </row>
    <row r="8" spans="2:5" ht="15.75" x14ac:dyDescent="0.3">
      <c r="B8" s="75" t="s">
        <v>4</v>
      </c>
      <c r="C8" s="201">
        <f>Ruimtestaat!D8</f>
        <v>1</v>
      </c>
      <c r="D8" s="63"/>
      <c r="E8" s="63"/>
    </row>
    <row r="9" spans="2:5" ht="15.75" x14ac:dyDescent="0.3">
      <c r="B9" s="75"/>
      <c r="C9" s="201"/>
      <c r="D9" s="63"/>
      <c r="E9" s="63"/>
    </row>
    <row r="10" spans="2:5" x14ac:dyDescent="0.25">
      <c r="C10" s="64" t="s">
        <v>173</v>
      </c>
      <c r="D10" s="64" t="s">
        <v>174</v>
      </c>
    </row>
    <row r="11" spans="2:5" ht="15.75" x14ac:dyDescent="0.3">
      <c r="B11" s="75" t="s">
        <v>175</v>
      </c>
      <c r="C11" s="202">
        <f>Ruimtestaat!M34</f>
        <v>6967.8182939419976</v>
      </c>
      <c r="D11" s="202">
        <f>C11*1.21</f>
        <v>8431.0601356698171</v>
      </c>
    </row>
    <row r="12" spans="2:5" ht="15.75" x14ac:dyDescent="0.3">
      <c r="B12" s="75" t="s">
        <v>28</v>
      </c>
      <c r="C12" s="202">
        <f>Glasstaat!N46*Werkprogramma!B75</f>
        <v>398.33</v>
      </c>
      <c r="D12" s="202">
        <f t="shared" ref="D12:D14" si="0">C12*1.21</f>
        <v>481.97929999999997</v>
      </c>
    </row>
    <row r="13" spans="2:5" ht="15.75" x14ac:dyDescent="0.3">
      <c r="B13" s="75" t="s">
        <v>6</v>
      </c>
      <c r="C13" s="202">
        <f>Ruimtestaat!R34</f>
        <v>0</v>
      </c>
      <c r="D13" s="202">
        <f t="shared" si="0"/>
        <v>0</v>
      </c>
    </row>
    <row r="14" spans="2:5" ht="15.75" x14ac:dyDescent="0.3">
      <c r="B14" s="75" t="s">
        <v>194</v>
      </c>
      <c r="C14" s="202">
        <f>653.96*Ruimtestaat!D8</f>
        <v>653.96</v>
      </c>
      <c r="D14" s="202">
        <f t="shared" si="0"/>
        <v>791.29160000000002</v>
      </c>
    </row>
    <row r="15" spans="2:5" ht="15.75" x14ac:dyDescent="0.3">
      <c r="B15" s="75"/>
    </row>
    <row r="16" spans="2:5" ht="15.75" x14ac:dyDescent="0.3">
      <c r="B16" s="75" t="s">
        <v>176</v>
      </c>
      <c r="C16" s="202">
        <f>SUM(C11:C14)</f>
        <v>8020.1082939419975</v>
      </c>
      <c r="D16" s="202">
        <f>SUM(D11:D14)</f>
        <v>9704.3310356698166</v>
      </c>
    </row>
  </sheetData>
  <sheetProtection algorithmName="SHA-512" hashValue="mNLANts4rfvkms5rGbj0CipBouNrEp3pGWRezBmvBlEJKtS0KKG+5BcCaKSNWHDYE+sicTwEa2atojwusxS2Wg==" saltValue="AKwIDeHIN2Xp8xfacFxn0A==" spinCount="100000" sheet="1" objects="1" scenarios="1"/>
  <mergeCells count="3">
    <mergeCell ref="C4:E4"/>
    <mergeCell ref="C5:E5"/>
    <mergeCell ref="C6:E6"/>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37AD2-B462-0446-ABAE-135DFC77CE9F}">
  <sheetPr>
    <pageSetUpPr fitToPage="1"/>
  </sheetPr>
  <dimension ref="A1:M27"/>
  <sheetViews>
    <sheetView zoomScale="60" zoomScaleNormal="60" workbookViewId="0">
      <selection activeCell="F30" sqref="F30"/>
    </sheetView>
  </sheetViews>
  <sheetFormatPr defaultColWidth="9" defaultRowHeight="18.75" x14ac:dyDescent="0.3"/>
  <cols>
    <col min="1" max="1" width="44.28515625" style="3" customWidth="1"/>
    <col min="2" max="2" width="6.42578125" style="3" customWidth="1"/>
    <col min="3" max="5" width="20.7109375" style="7" customWidth="1"/>
    <col min="6" max="6" width="20.7109375" style="10" customWidth="1"/>
    <col min="7" max="7" width="20.7109375" style="13" customWidth="1"/>
    <col min="8" max="8" width="20.7109375" style="10" customWidth="1"/>
    <col min="9" max="9" width="20.7109375" style="3" customWidth="1"/>
    <col min="10" max="10" width="20.7109375" style="16" customWidth="1"/>
    <col min="11" max="11" width="20.7109375" style="19" customWidth="1"/>
    <col min="12" max="12" width="20.7109375" style="3" customWidth="1"/>
    <col min="13" max="13" width="59.7109375" style="3" customWidth="1"/>
    <col min="14" max="16384" width="9" style="3"/>
  </cols>
  <sheetData>
    <row r="1" spans="1:13" s="2" customFormat="1" ht="23.25" x14ac:dyDescent="0.35">
      <c r="A1" s="28" t="s">
        <v>193</v>
      </c>
      <c r="C1" s="6"/>
      <c r="D1" s="6"/>
      <c r="E1" s="6"/>
      <c r="F1" s="9"/>
      <c r="G1" s="12"/>
      <c r="H1" s="9"/>
      <c r="J1" s="15"/>
      <c r="K1" s="18"/>
    </row>
    <row r="2" spans="1:13" s="2" customFormat="1" ht="23.25" x14ac:dyDescent="0.35">
      <c r="A2" s="1"/>
      <c r="C2" s="6"/>
      <c r="D2" s="6"/>
      <c r="E2" s="6"/>
      <c r="F2" s="9"/>
      <c r="G2" s="12"/>
      <c r="H2" s="9"/>
      <c r="J2" s="15"/>
      <c r="K2" s="18"/>
    </row>
    <row r="3" spans="1:13" s="2" customFormat="1" ht="23.25" x14ac:dyDescent="0.35">
      <c r="A3" s="1"/>
      <c r="C3" s="6"/>
      <c r="D3" s="6"/>
      <c r="E3" s="6"/>
      <c r="F3" s="9"/>
      <c r="G3" s="12"/>
      <c r="H3" s="9"/>
      <c r="J3" s="15"/>
      <c r="K3" s="18"/>
    </row>
    <row r="4" spans="1:13" s="2" customFormat="1" x14ac:dyDescent="0.3">
      <c r="C4" s="6"/>
      <c r="D4" s="6"/>
      <c r="E4" s="6"/>
      <c r="F4" s="9"/>
      <c r="G4" s="12"/>
      <c r="H4" s="9"/>
      <c r="J4" s="15"/>
      <c r="K4" s="18"/>
    </row>
    <row r="5" spans="1:13" ht="19.5" thickBot="1" x14ac:dyDescent="0.35"/>
    <row r="6" spans="1:13" s="4" customFormat="1" ht="19.5" thickBot="1" x14ac:dyDescent="0.35">
      <c r="A6" s="29" t="s">
        <v>177</v>
      </c>
      <c r="B6" s="29" t="s">
        <v>178</v>
      </c>
      <c r="C6" s="30" t="s">
        <v>179</v>
      </c>
      <c r="D6" s="30" t="s">
        <v>180</v>
      </c>
      <c r="E6" s="30" t="s">
        <v>181</v>
      </c>
      <c r="F6" s="31" t="s">
        <v>182</v>
      </c>
      <c r="G6" s="32" t="s">
        <v>183</v>
      </c>
      <c r="H6" s="31" t="s">
        <v>184</v>
      </c>
      <c r="I6" s="29" t="s">
        <v>185</v>
      </c>
      <c r="J6" s="33" t="s">
        <v>189</v>
      </c>
      <c r="K6" s="34" t="s">
        <v>190</v>
      </c>
      <c r="L6" s="29" t="s">
        <v>186</v>
      </c>
      <c r="M6" s="29" t="s">
        <v>187</v>
      </c>
    </row>
    <row r="7" spans="1:13" s="27" customFormat="1" ht="15.75" x14ac:dyDescent="0.25">
      <c r="A7" s="21" t="str">
        <f>+Ruimtestaat!D4</f>
        <v>Netwerkschool Zandplaat</v>
      </c>
      <c r="B7" s="21"/>
      <c r="C7" s="22" t="s">
        <v>191</v>
      </c>
      <c r="D7" s="22" t="s">
        <v>192</v>
      </c>
      <c r="E7" s="22" t="s">
        <v>192</v>
      </c>
      <c r="F7" s="23"/>
      <c r="G7" s="24"/>
      <c r="H7" s="23"/>
      <c r="I7" s="21"/>
      <c r="J7" s="25"/>
      <c r="K7" s="26"/>
      <c r="L7" s="21"/>
      <c r="M7" s="21"/>
    </row>
    <row r="8" spans="1:13" s="27" customFormat="1" ht="16.5" thickBot="1" x14ac:dyDescent="0.3">
      <c r="A8" s="21"/>
      <c r="B8" s="21"/>
      <c r="C8" s="22"/>
      <c r="D8" s="22"/>
      <c r="E8" s="22"/>
      <c r="F8" s="23"/>
      <c r="G8" s="24"/>
      <c r="H8" s="23"/>
      <c r="I8" s="21"/>
      <c r="J8" s="25"/>
      <c r="K8" s="26"/>
      <c r="L8" s="21"/>
      <c r="M8" s="21"/>
    </row>
    <row r="9" spans="1:13" x14ac:dyDescent="0.3">
      <c r="A9" s="35"/>
      <c r="B9" s="36" t="s">
        <v>261</v>
      </c>
      <c r="C9" s="37">
        <v>25922</v>
      </c>
      <c r="D9" s="37">
        <v>42339</v>
      </c>
      <c r="E9" s="37">
        <v>38471</v>
      </c>
      <c r="F9" s="38">
        <v>13.05</v>
      </c>
      <c r="G9" s="39"/>
      <c r="H9" s="38">
        <f>+F9+G9</f>
        <v>13.05</v>
      </c>
      <c r="I9" s="36" t="s">
        <v>267</v>
      </c>
      <c r="J9" s="40">
        <v>6.66</v>
      </c>
      <c r="K9" s="41">
        <v>52</v>
      </c>
      <c r="L9" s="36" t="s">
        <v>268</v>
      </c>
      <c r="M9" s="42"/>
    </row>
    <row r="10" spans="1:13" x14ac:dyDescent="0.3">
      <c r="A10" s="43"/>
      <c r="B10" s="44"/>
      <c r="C10" s="45"/>
      <c r="D10" s="45"/>
      <c r="E10" s="45"/>
      <c r="F10" s="46"/>
      <c r="G10" s="47"/>
      <c r="H10" s="46">
        <f>+F10+G10</f>
        <v>0</v>
      </c>
      <c r="I10" s="44"/>
      <c r="J10" s="48"/>
      <c r="K10" s="49"/>
      <c r="L10" s="44"/>
      <c r="M10" s="50"/>
    </row>
    <row r="11" spans="1:13" x14ac:dyDescent="0.3">
      <c r="A11" s="43"/>
      <c r="B11" s="44"/>
      <c r="C11" s="45"/>
      <c r="D11" s="45"/>
      <c r="E11" s="45"/>
      <c r="F11" s="46"/>
      <c r="G11" s="47"/>
      <c r="H11" s="46">
        <f t="shared" ref="H11:H24" si="0">+F11+G11</f>
        <v>0</v>
      </c>
      <c r="I11" s="44"/>
      <c r="J11" s="48"/>
      <c r="K11" s="49"/>
      <c r="L11" s="44"/>
      <c r="M11" s="50"/>
    </row>
    <row r="12" spans="1:13" x14ac:dyDescent="0.3">
      <c r="A12" s="43"/>
      <c r="B12" s="44"/>
      <c r="C12" s="45"/>
      <c r="D12" s="45"/>
      <c r="E12" s="45"/>
      <c r="F12" s="46"/>
      <c r="G12" s="47"/>
      <c r="H12" s="46">
        <f t="shared" si="0"/>
        <v>0</v>
      </c>
      <c r="I12" s="44"/>
      <c r="J12" s="48"/>
      <c r="K12" s="49"/>
      <c r="L12" s="44"/>
      <c r="M12" s="50"/>
    </row>
    <row r="13" spans="1:13" x14ac:dyDescent="0.3">
      <c r="A13" s="43"/>
      <c r="B13" s="44"/>
      <c r="C13" s="45"/>
      <c r="D13" s="45"/>
      <c r="E13" s="45"/>
      <c r="F13" s="46"/>
      <c r="G13" s="47"/>
      <c r="H13" s="46">
        <f t="shared" si="0"/>
        <v>0</v>
      </c>
      <c r="I13" s="44"/>
      <c r="J13" s="48"/>
      <c r="K13" s="49"/>
      <c r="L13" s="44"/>
      <c r="M13" s="50"/>
    </row>
    <row r="14" spans="1:13" x14ac:dyDescent="0.3">
      <c r="A14" s="43"/>
      <c r="B14" s="44"/>
      <c r="C14" s="45"/>
      <c r="D14" s="45"/>
      <c r="E14" s="45"/>
      <c r="F14" s="46"/>
      <c r="G14" s="47"/>
      <c r="H14" s="46">
        <f t="shared" si="0"/>
        <v>0</v>
      </c>
      <c r="I14" s="44"/>
      <c r="J14" s="48"/>
      <c r="K14" s="49"/>
      <c r="L14" s="44"/>
      <c r="M14" s="50"/>
    </row>
    <row r="15" spans="1:13" x14ac:dyDescent="0.3">
      <c r="A15" s="43"/>
      <c r="B15" s="44"/>
      <c r="C15" s="45"/>
      <c r="D15" s="45"/>
      <c r="E15" s="45"/>
      <c r="F15" s="46"/>
      <c r="G15" s="47"/>
      <c r="H15" s="46">
        <f t="shared" si="0"/>
        <v>0</v>
      </c>
      <c r="I15" s="44"/>
      <c r="J15" s="48"/>
      <c r="K15" s="49"/>
      <c r="L15" s="44"/>
      <c r="M15" s="50"/>
    </row>
    <row r="16" spans="1:13" x14ac:dyDescent="0.3">
      <c r="A16" s="43"/>
      <c r="B16" s="44"/>
      <c r="C16" s="45"/>
      <c r="D16" s="45"/>
      <c r="E16" s="45"/>
      <c r="F16" s="46"/>
      <c r="G16" s="47"/>
      <c r="H16" s="46">
        <f t="shared" si="0"/>
        <v>0</v>
      </c>
      <c r="I16" s="44"/>
      <c r="J16" s="48"/>
      <c r="K16" s="49"/>
      <c r="L16" s="44"/>
      <c r="M16" s="50"/>
    </row>
    <row r="17" spans="1:13" x14ac:dyDescent="0.3">
      <c r="A17" s="43"/>
      <c r="B17" s="44"/>
      <c r="C17" s="45"/>
      <c r="D17" s="45"/>
      <c r="E17" s="45"/>
      <c r="F17" s="46"/>
      <c r="G17" s="47"/>
      <c r="H17" s="46">
        <f t="shared" si="0"/>
        <v>0</v>
      </c>
      <c r="I17" s="44"/>
      <c r="J17" s="48"/>
      <c r="K17" s="49"/>
      <c r="L17" s="44"/>
      <c r="M17" s="50"/>
    </row>
    <row r="18" spans="1:13" x14ac:dyDescent="0.3">
      <c r="A18" s="43"/>
      <c r="B18" s="44"/>
      <c r="C18" s="45"/>
      <c r="D18" s="45"/>
      <c r="E18" s="45"/>
      <c r="F18" s="46"/>
      <c r="G18" s="47"/>
      <c r="H18" s="46">
        <f t="shared" si="0"/>
        <v>0</v>
      </c>
      <c r="I18" s="44"/>
      <c r="J18" s="48"/>
      <c r="K18" s="49"/>
      <c r="L18" s="44"/>
      <c r="M18" s="50"/>
    </row>
    <row r="19" spans="1:13" x14ac:dyDescent="0.3">
      <c r="A19" s="43"/>
      <c r="B19" s="44"/>
      <c r="C19" s="45"/>
      <c r="D19" s="45"/>
      <c r="E19" s="45"/>
      <c r="F19" s="46"/>
      <c r="G19" s="47"/>
      <c r="H19" s="46">
        <f t="shared" si="0"/>
        <v>0</v>
      </c>
      <c r="I19" s="44"/>
      <c r="J19" s="48"/>
      <c r="K19" s="49"/>
      <c r="L19" s="44"/>
      <c r="M19" s="50"/>
    </row>
    <row r="20" spans="1:13" x14ac:dyDescent="0.3">
      <c r="A20" s="43"/>
      <c r="B20" s="44"/>
      <c r="C20" s="45"/>
      <c r="D20" s="45"/>
      <c r="E20" s="45"/>
      <c r="F20" s="46"/>
      <c r="G20" s="47"/>
      <c r="H20" s="46">
        <f t="shared" si="0"/>
        <v>0</v>
      </c>
      <c r="I20" s="44"/>
      <c r="J20" s="48"/>
      <c r="K20" s="49"/>
      <c r="L20" s="44"/>
      <c r="M20" s="50"/>
    </row>
    <row r="21" spans="1:13" x14ac:dyDescent="0.3">
      <c r="A21" s="43"/>
      <c r="B21" s="44"/>
      <c r="C21" s="45"/>
      <c r="D21" s="45"/>
      <c r="E21" s="45"/>
      <c r="F21" s="46"/>
      <c r="G21" s="47"/>
      <c r="H21" s="46">
        <f t="shared" si="0"/>
        <v>0</v>
      </c>
      <c r="I21" s="44"/>
      <c r="J21" s="48"/>
      <c r="K21" s="49"/>
      <c r="L21" s="44"/>
      <c r="M21" s="50"/>
    </row>
    <row r="22" spans="1:13" x14ac:dyDescent="0.3">
      <c r="A22" s="43"/>
      <c r="B22" s="44"/>
      <c r="C22" s="45"/>
      <c r="D22" s="45"/>
      <c r="E22" s="45"/>
      <c r="F22" s="46"/>
      <c r="G22" s="47"/>
      <c r="H22" s="46">
        <f t="shared" si="0"/>
        <v>0</v>
      </c>
      <c r="I22" s="44"/>
      <c r="J22" s="48"/>
      <c r="K22" s="49"/>
      <c r="L22" s="44"/>
      <c r="M22" s="50"/>
    </row>
    <row r="23" spans="1:13" x14ac:dyDescent="0.3">
      <c r="A23" s="43"/>
      <c r="B23" s="44"/>
      <c r="C23" s="45"/>
      <c r="D23" s="45"/>
      <c r="E23" s="45"/>
      <c r="F23" s="46"/>
      <c r="G23" s="47"/>
      <c r="H23" s="46">
        <f t="shared" si="0"/>
        <v>0</v>
      </c>
      <c r="I23" s="44"/>
      <c r="J23" s="48"/>
      <c r="K23" s="49"/>
      <c r="L23" s="44"/>
      <c r="M23" s="50"/>
    </row>
    <row r="24" spans="1:13" x14ac:dyDescent="0.3">
      <c r="A24" s="43"/>
      <c r="B24" s="44"/>
      <c r="C24" s="45"/>
      <c r="D24" s="45"/>
      <c r="E24" s="45"/>
      <c r="F24" s="46"/>
      <c r="G24" s="47"/>
      <c r="H24" s="46">
        <f t="shared" si="0"/>
        <v>0</v>
      </c>
      <c r="I24" s="44"/>
      <c r="J24" s="48"/>
      <c r="K24" s="49"/>
      <c r="L24" s="44"/>
      <c r="M24" s="50"/>
    </row>
    <row r="25" spans="1:13" ht="19.5" thickBot="1" x14ac:dyDescent="0.35">
      <c r="A25" s="51"/>
      <c r="B25" s="52"/>
      <c r="C25" s="53"/>
      <c r="D25" s="53"/>
      <c r="E25" s="53"/>
      <c r="F25" s="54"/>
      <c r="G25" s="55"/>
      <c r="H25" s="54">
        <f>+F25+G25</f>
        <v>0</v>
      </c>
      <c r="I25" s="52"/>
      <c r="J25" s="56"/>
      <c r="K25" s="57"/>
      <c r="L25" s="52"/>
      <c r="M25" s="58"/>
    </row>
    <row r="27" spans="1:13" s="5" customFormat="1" x14ac:dyDescent="0.3">
      <c r="A27" s="5" t="s">
        <v>188</v>
      </c>
      <c r="C27" s="8"/>
      <c r="D27" s="8"/>
      <c r="E27" s="8"/>
      <c r="F27" s="11"/>
      <c r="G27" s="14"/>
      <c r="H27" s="11"/>
      <c r="J27" s="17"/>
      <c r="K27" s="20"/>
    </row>
  </sheetData>
  <sheetProtection algorithmName="SHA-512" hashValue="61XKhC5Dnje+fQJvdv4+B30eYGE+yMrPM3pzLuNCwcOqrpOXGpuQjVAGZl7xJfvdTu6qocNmFmWumto0HV3N6g==" saltValue="/+ETM4JcbjwlvaXaCzhSPA==" spinCount="100000" sheet="1" objects="1" scenarios="1"/>
  <pageMargins left="0.7" right="0.7" top="0.75" bottom="0.75" header="0.3" footer="0.3"/>
  <pageSetup paperSize="9" scale="52" orientation="landscape" horizontalDpi="0" verticalDpi="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194F2A-A097-4734-9BCB-A91561D2139A}">
  <dimension ref="A2:E8"/>
  <sheetViews>
    <sheetView workbookViewId="0">
      <selection activeCell="D38" sqref="D38"/>
    </sheetView>
  </sheetViews>
  <sheetFormatPr defaultColWidth="8.85546875" defaultRowHeight="15" x14ac:dyDescent="0.25"/>
  <cols>
    <col min="1" max="1" width="28.85546875" style="64" customWidth="1"/>
    <col min="2" max="2" width="55.42578125" style="64" customWidth="1"/>
    <col min="3" max="3" width="31.42578125" style="64" customWidth="1"/>
    <col min="4" max="4" width="33" style="64" customWidth="1"/>
    <col min="5" max="5" width="29.7109375" style="64" customWidth="1"/>
    <col min="6" max="16384" width="8.85546875" style="64"/>
  </cols>
  <sheetData>
    <row r="2" spans="1:5" x14ac:dyDescent="0.25">
      <c r="A2" s="84" t="s">
        <v>196</v>
      </c>
      <c r="B2" s="256"/>
    </row>
    <row r="3" spans="1:5" x14ac:dyDescent="0.25">
      <c r="A3" s="84" t="s">
        <v>197</v>
      </c>
      <c r="B3" s="256"/>
    </row>
    <row r="4" spans="1:5" x14ac:dyDescent="0.25">
      <c r="A4" s="84"/>
      <c r="C4" s="84" t="s">
        <v>203</v>
      </c>
      <c r="D4" s="84" t="s">
        <v>204</v>
      </c>
      <c r="E4" s="84" t="s">
        <v>205</v>
      </c>
    </row>
    <row r="5" spans="1:5" x14ac:dyDescent="0.25">
      <c r="A5" s="84" t="s">
        <v>198</v>
      </c>
      <c r="B5" s="64" t="s">
        <v>199</v>
      </c>
      <c r="C5" s="256"/>
      <c r="D5" s="256"/>
      <c r="E5" s="256"/>
    </row>
    <row r="6" spans="1:5" x14ac:dyDescent="0.25">
      <c r="B6" s="64" t="s">
        <v>200</v>
      </c>
      <c r="C6" s="256"/>
      <c r="D6" s="256"/>
      <c r="E6" s="256"/>
    </row>
    <row r="7" spans="1:5" x14ac:dyDescent="0.25">
      <c r="B7" s="64" t="s">
        <v>201</v>
      </c>
      <c r="C7" s="256"/>
      <c r="D7" s="256"/>
      <c r="E7" s="256"/>
    </row>
    <row r="8" spans="1:5" x14ac:dyDescent="0.25">
      <c r="B8" s="64" t="s">
        <v>202</v>
      </c>
      <c r="C8" s="256"/>
      <c r="D8" s="256"/>
      <c r="E8" s="256"/>
    </row>
  </sheetData>
  <sheetProtection algorithmName="SHA-512" hashValue="PiAByebkmI5a8pgluUoeluRBpARl4YHxMqPWswdh2vwG6slvgaTuJsK8/AER6+VMsl1A4S2dDW2wKUJCym2/dQ==" saltValue="vlotg0s57aGDa1CKZYIlsA==" spinCount="100000" sheet="1" objects="1" scenarios="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0" ma:contentTypeDescription="Een nieuw document maken." ma:contentTypeScope="" ma:versionID="6a2e8aef06107d4c2d57687d54b499ec">
  <xsd:schema xmlns:xsd="http://www.w3.org/2001/XMLSchema" xmlns:xs="http://www.w3.org/2001/XMLSchema" xmlns:p="http://schemas.microsoft.com/office/2006/metadata/properties" xmlns:ns2="e119f780-fb82-45e2-9f8e-81a7b540ed3a" targetNamespace="http://schemas.microsoft.com/office/2006/metadata/properties" ma:root="true" ma:fieldsID="589b2ee26db642ff77d322efd70346b3" ns2:_="">
    <xsd:import namespace="e119f780-fb82-45e2-9f8e-81a7b540ed3a"/>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EE791B5-0B23-411C-8E00-03FC1441497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3</vt:i4>
      </vt:variant>
    </vt:vector>
  </HeadingPairs>
  <TitlesOfParts>
    <vt:vector size="9" baseType="lpstr">
      <vt:lpstr>Ruimtestaat</vt:lpstr>
      <vt:lpstr>Glasstaat</vt:lpstr>
      <vt:lpstr>Werkprogramma</vt:lpstr>
      <vt:lpstr>Kostenoverzicht</vt:lpstr>
      <vt:lpstr>Personeelsovername</vt:lpstr>
      <vt:lpstr>Contactgegevens leverancier</vt:lpstr>
      <vt:lpstr>Glasstaat!Afdrukbereik</vt:lpstr>
      <vt:lpstr>Personeelsovername!Afdrukbereik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Shannon Martens | InkoopMeesters</cp:lastModifiedBy>
  <cp:revision/>
  <cp:lastPrinted>2020-05-27T12:52:53Z</cp:lastPrinted>
  <dcterms:created xsi:type="dcterms:W3CDTF">2018-03-30T14:51:13Z</dcterms:created>
  <dcterms:modified xsi:type="dcterms:W3CDTF">2021-08-31T09:35:11Z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ies>
</file>